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calcChain.xml" ContentType="application/vnd.openxmlformats-officedocument.spreadsheetml.calcChain+xml"/>
  <Override PartName="/xl/charts/chart1.xml" ContentType="application/vnd.openxmlformats-officedocument.drawingml.chart+xml"/>
  <Override PartName="/xl/worksheets/sheet2.xml" ContentType="application/vnd.openxmlformats-officedocument.spreadsheetml.worksheet+xml"/>
  <Default Extension="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20" windowWidth="24720" windowHeight="11840"/>
  </bookViews>
  <sheets>
    <sheet name="Sheet1" sheetId="1" r:id="rId1"/>
    <sheet name="Sheet2" sheetId="2" r:id="rId2"/>
    <sheet name="Sheet3" sheetId="3" r:id="rId3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48" i="1"/>
  <c r="M49"/>
  <c r="M50"/>
  <c r="M51"/>
  <c r="M52"/>
  <c r="M53"/>
  <c r="M54"/>
  <c r="M55"/>
  <c r="M56"/>
  <c r="M57"/>
  <c r="M58"/>
  <c r="M59"/>
  <c r="M60"/>
  <c r="M47"/>
  <c r="M46"/>
  <c r="I45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0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47"/>
  <c r="G46"/>
  <c r="G45"/>
  <c r="G44"/>
</calcChain>
</file>

<file path=xl/sharedStrings.xml><?xml version="1.0" encoding="utf-8"?>
<sst xmlns="http://schemas.openxmlformats.org/spreadsheetml/2006/main" count="5" uniqueCount="3">
  <si>
    <t>NTU</t>
  </si>
  <si>
    <t>Depth</t>
  </si>
  <si>
    <r>
      <t>y = 1463.7x</t>
    </r>
    <r>
      <rPr>
        <vertAlign val="superscript"/>
        <sz val="24"/>
        <color indexed="8"/>
        <rFont val="Calibri"/>
      </rPr>
      <t>-1.219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</si>
</sst>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0.00000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Verdana"/>
    </font>
    <font>
      <sz val="11"/>
      <color rgb="FF0070C0"/>
      <name val="Calibri"/>
      <family val="2"/>
      <scheme val="minor"/>
    </font>
    <font>
      <sz val="8"/>
      <name val="Verdana"/>
    </font>
    <font>
      <sz val="24"/>
      <color indexed="8"/>
      <name val="Calibri"/>
    </font>
    <font>
      <vertAlign val="superscript"/>
      <sz val="24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0" borderId="0" xfId="0" applyFont="1"/>
    <xf numFmtId="2" fontId="0" fillId="0" borderId="0" xfId="0" applyNumberFormat="1"/>
    <xf numFmtId="0" fontId="3" fillId="0" borderId="0" xfId="0" applyFont="1"/>
    <xf numFmtId="2" fontId="3" fillId="0" borderId="0" xfId="0" applyNumberFormat="1" applyFont="1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2" fontId="4" fillId="0" borderId="0" xfId="0" applyNumberFormat="1" applyFont="1"/>
    <xf numFmtId="167" fontId="4" fillId="0" borderId="0" xfId="0" applyNumberFormat="1" applyFont="1"/>
    <xf numFmtId="166" fontId="4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"/>
  <c:chart>
    <c:autoTitleDeleted val="1"/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power"/>
          </c:trendline>
          <c:xVal>
            <c:numRef>
              <c:f>Sheet1!$A$2:$A$93</c:f>
              <c:numCache>
                <c:formatCode>General</c:formatCode>
                <c:ptCount val="92"/>
                <c:pt idx="0">
                  <c:v>10.32255417</c:v>
                </c:pt>
                <c:pt idx="1">
                  <c:v>14.5209098</c:v>
                </c:pt>
                <c:pt idx="2">
                  <c:v>17.76386475</c:v>
                </c:pt>
                <c:pt idx="3">
                  <c:v>20.92770782</c:v>
                </c:pt>
                <c:pt idx="4">
                  <c:v>22.25421831</c:v>
                </c:pt>
                <c:pt idx="5">
                  <c:v>24.53547353</c:v>
                </c:pt>
                <c:pt idx="6">
                  <c:v>27.81379752</c:v>
                </c:pt>
                <c:pt idx="7">
                  <c:v>34.21486831</c:v>
                </c:pt>
                <c:pt idx="8">
                  <c:v>39.87287967</c:v>
                </c:pt>
                <c:pt idx="9">
                  <c:v>48.00449586776861</c:v>
                </c:pt>
                <c:pt idx="10">
                  <c:v>61.11032365145228</c:v>
                </c:pt>
                <c:pt idx="11">
                  <c:v>74.56130578512387</c:v>
                </c:pt>
                <c:pt idx="12">
                  <c:v>91.71995081967216</c:v>
                </c:pt>
                <c:pt idx="13">
                  <c:v>114.2094814814815</c:v>
                </c:pt>
                <c:pt idx="14">
                  <c:v>154.86132780083</c:v>
                </c:pt>
                <c:pt idx="15">
                  <c:v>194.3305785123967</c:v>
                </c:pt>
                <c:pt idx="16">
                  <c:v>240.0346341463415</c:v>
                </c:pt>
                <c:pt idx="17">
                  <c:v>285.5347950819671</c:v>
                </c:pt>
                <c:pt idx="18">
                  <c:v>326.587625</c:v>
                </c:pt>
                <c:pt idx="20">
                  <c:v>8.169268085106387</c:v>
                </c:pt>
                <c:pt idx="21">
                  <c:v>10.11087499999999</c:v>
                </c:pt>
                <c:pt idx="22">
                  <c:v>12.55602500000001</c:v>
                </c:pt>
                <c:pt idx="23">
                  <c:v>14.55262931034483</c:v>
                </c:pt>
                <c:pt idx="24">
                  <c:v>16.22901276595745</c:v>
                </c:pt>
                <c:pt idx="25">
                  <c:v>19.24388839285712</c:v>
                </c:pt>
                <c:pt idx="26">
                  <c:v>21.68275324675326</c:v>
                </c:pt>
                <c:pt idx="27">
                  <c:v>23.91030290456431</c:v>
                </c:pt>
                <c:pt idx="28">
                  <c:v>25.50155601659753</c:v>
                </c:pt>
                <c:pt idx="29">
                  <c:v>28.78880912863072</c:v>
                </c:pt>
                <c:pt idx="30">
                  <c:v>32.68937860082304</c:v>
                </c:pt>
                <c:pt idx="31">
                  <c:v>36.70035146443511</c:v>
                </c:pt>
                <c:pt idx="32">
                  <c:v>41.65032217573219</c:v>
                </c:pt>
                <c:pt idx="33">
                  <c:v>47.32169037656903</c:v>
                </c:pt>
                <c:pt idx="34">
                  <c:v>53.03157575757575</c:v>
                </c:pt>
                <c:pt idx="35">
                  <c:v>59.05167088607594</c:v>
                </c:pt>
                <c:pt idx="36">
                  <c:v>64.0210705394191</c:v>
                </c:pt>
                <c:pt idx="38" formatCode="0.00">
                  <c:v>13.45292682926829</c:v>
                </c:pt>
                <c:pt idx="39" formatCode="0.00">
                  <c:v>17.52605416666668</c:v>
                </c:pt>
                <c:pt idx="40" formatCode="0.00">
                  <c:v>19.57235443037973</c:v>
                </c:pt>
                <c:pt idx="41" formatCode="0.00">
                  <c:v>21.36013043478261</c:v>
                </c:pt>
                <c:pt idx="42" formatCode="0.00">
                  <c:v>23.53790689655171</c:v>
                </c:pt>
                <c:pt idx="43" formatCode="0.00">
                  <c:v>25.58830830039525</c:v>
                </c:pt>
                <c:pt idx="44" formatCode="0.00">
                  <c:v>28.06488429752067</c:v>
                </c:pt>
                <c:pt idx="45" formatCode="0.00">
                  <c:v>30.25807659574469</c:v>
                </c:pt>
                <c:pt idx="46" formatCode="0.00">
                  <c:v>32.511489626556</c:v>
                </c:pt>
                <c:pt idx="47" formatCode="0.00">
                  <c:v>35.25556573705181</c:v>
                </c:pt>
                <c:pt idx="48" formatCode="0.00">
                  <c:v>40.94043514644351</c:v>
                </c:pt>
                <c:pt idx="49" formatCode="0.00">
                  <c:v>46.38985772357724</c:v>
                </c:pt>
                <c:pt idx="50" formatCode="0.00">
                  <c:v>54.44013983050842</c:v>
                </c:pt>
                <c:pt idx="51" formatCode="0.00">
                  <c:v>64.28651028806584</c:v>
                </c:pt>
                <c:pt idx="52" formatCode="0.00">
                  <c:v>75.70975206611573</c:v>
                </c:pt>
                <c:pt idx="53" formatCode="0.00">
                  <c:v>89.05713135593215</c:v>
                </c:pt>
                <c:pt idx="54" formatCode="0.00">
                  <c:v>108.549325</c:v>
                </c:pt>
                <c:pt idx="55" formatCode="0.00">
                  <c:v>142.8448484848486</c:v>
                </c:pt>
                <c:pt idx="56" formatCode="0.00">
                  <c:v>174.0229795918367</c:v>
                </c:pt>
                <c:pt idx="57" formatCode="0.00">
                  <c:v>205.0400416666666</c:v>
                </c:pt>
                <c:pt idx="58">
                  <c:v>6.690439834024895</c:v>
                </c:pt>
                <c:pt idx="59">
                  <c:v>10.65508403361344</c:v>
                </c:pt>
                <c:pt idx="60">
                  <c:v>13.96076422764226</c:v>
                </c:pt>
                <c:pt idx="61">
                  <c:v>16.46856355932204</c:v>
                </c:pt>
                <c:pt idx="62">
                  <c:v>19.00895454545455</c:v>
                </c:pt>
                <c:pt idx="63">
                  <c:v>21.19989591078068</c:v>
                </c:pt>
                <c:pt idx="64">
                  <c:v>24.03455371900824</c:v>
                </c:pt>
                <c:pt idx="65">
                  <c:v>26.79555833333332</c:v>
                </c:pt>
                <c:pt idx="66">
                  <c:v>29.5391700404858</c:v>
                </c:pt>
                <c:pt idx="67">
                  <c:v>31.57943252595157</c:v>
                </c:pt>
                <c:pt idx="68">
                  <c:v>34.17717578125</c:v>
                </c:pt>
                <c:pt idx="69">
                  <c:v>38.77886639676114</c:v>
                </c:pt>
                <c:pt idx="70">
                  <c:v>40.06215833333335</c:v>
                </c:pt>
                <c:pt idx="71">
                  <c:v>44.30675522388056</c:v>
                </c:pt>
                <c:pt idx="72">
                  <c:v>51.62813559322031</c:v>
                </c:pt>
                <c:pt idx="73">
                  <c:v>63.77187795275589</c:v>
                </c:pt>
                <c:pt idx="74">
                  <c:v>76.86161478599225</c:v>
                </c:pt>
                <c:pt idx="75">
                  <c:v>94.00979324894505</c:v>
                </c:pt>
                <c:pt idx="76">
                  <c:v>7.850057613168724</c:v>
                </c:pt>
                <c:pt idx="77">
                  <c:v>10.60763909774436</c:v>
                </c:pt>
                <c:pt idx="78">
                  <c:v>13.73964135021097</c:v>
                </c:pt>
                <c:pt idx="79">
                  <c:v>16.08588796680498</c:v>
                </c:pt>
                <c:pt idx="80">
                  <c:v>18.27451525423729</c:v>
                </c:pt>
                <c:pt idx="81">
                  <c:v>19.85519895287958</c:v>
                </c:pt>
                <c:pt idx="82">
                  <c:v>22.34796603773584</c:v>
                </c:pt>
                <c:pt idx="83">
                  <c:v>23.64545991561182</c:v>
                </c:pt>
                <c:pt idx="84">
                  <c:v>26.66613750000001</c:v>
                </c:pt>
                <c:pt idx="85">
                  <c:v>29.42399586776862</c:v>
                </c:pt>
                <c:pt idx="86">
                  <c:v>31.54344672131146</c:v>
                </c:pt>
                <c:pt idx="87">
                  <c:v>35.59789547038326</c:v>
                </c:pt>
                <c:pt idx="88">
                  <c:v>40.24500843881857</c:v>
                </c:pt>
                <c:pt idx="89">
                  <c:v>48.44514583333335</c:v>
                </c:pt>
                <c:pt idx="90">
                  <c:v>58.9639236111111</c:v>
                </c:pt>
                <c:pt idx="91">
                  <c:v>70.98668584070792</c:v>
                </c:pt>
              </c:numCache>
            </c:numRef>
          </c:xVal>
          <c:yVal>
            <c:numRef>
              <c:f>Sheet1!$B$2:$B$93</c:f>
              <c:numCache>
                <c:formatCode>General</c:formatCode>
                <c:ptCount val="92"/>
                <c:pt idx="0">
                  <c:v>86.67</c:v>
                </c:pt>
                <c:pt idx="1">
                  <c:v>54.0</c:v>
                </c:pt>
                <c:pt idx="2">
                  <c:v>43.0</c:v>
                </c:pt>
                <c:pt idx="3">
                  <c:v>37.67</c:v>
                </c:pt>
                <c:pt idx="4">
                  <c:v>30.67</c:v>
                </c:pt>
                <c:pt idx="5">
                  <c:v>26.67</c:v>
                </c:pt>
                <c:pt idx="6">
                  <c:v>24.0</c:v>
                </c:pt>
                <c:pt idx="7">
                  <c:v>18.83</c:v>
                </c:pt>
                <c:pt idx="8">
                  <c:v>16.0</c:v>
                </c:pt>
                <c:pt idx="9">
                  <c:v>13.33</c:v>
                </c:pt>
                <c:pt idx="10">
                  <c:v>9.67</c:v>
                </c:pt>
                <c:pt idx="11">
                  <c:v>8.0</c:v>
                </c:pt>
                <c:pt idx="12">
                  <c:v>6.17</c:v>
                </c:pt>
                <c:pt idx="13">
                  <c:v>5.33</c:v>
                </c:pt>
                <c:pt idx="14">
                  <c:v>3.5</c:v>
                </c:pt>
                <c:pt idx="15">
                  <c:v>3.27</c:v>
                </c:pt>
                <c:pt idx="16">
                  <c:v>2.67</c:v>
                </c:pt>
                <c:pt idx="17">
                  <c:v>2.17</c:v>
                </c:pt>
                <c:pt idx="18">
                  <c:v>1.9</c:v>
                </c:pt>
                <c:pt idx="20">
                  <c:v>105.3333333333333</c:v>
                </c:pt>
                <c:pt idx="21">
                  <c:v>91.0</c:v>
                </c:pt>
                <c:pt idx="22">
                  <c:v>67.66666666666667</c:v>
                </c:pt>
                <c:pt idx="23">
                  <c:v>54.33333333333334</c:v>
                </c:pt>
                <c:pt idx="24">
                  <c:v>47.33333333333334</c:v>
                </c:pt>
                <c:pt idx="25">
                  <c:v>37.0</c:v>
                </c:pt>
                <c:pt idx="26">
                  <c:v>30.5</c:v>
                </c:pt>
                <c:pt idx="27">
                  <c:v>29.5</c:v>
                </c:pt>
                <c:pt idx="28">
                  <c:v>25.0</c:v>
                </c:pt>
                <c:pt idx="29">
                  <c:v>21.5</c:v>
                </c:pt>
                <c:pt idx="30">
                  <c:v>17.0</c:v>
                </c:pt>
                <c:pt idx="31">
                  <c:v>14.5</c:v>
                </c:pt>
                <c:pt idx="32">
                  <c:v>13.0</c:v>
                </c:pt>
                <c:pt idx="33">
                  <c:v>11.5</c:v>
                </c:pt>
                <c:pt idx="34">
                  <c:v>10.0</c:v>
                </c:pt>
                <c:pt idx="35">
                  <c:v>9.0</c:v>
                </c:pt>
                <c:pt idx="36">
                  <c:v>8.0</c:v>
                </c:pt>
                <c:pt idx="38" formatCode="0.00">
                  <c:v>70.33333333333333</c:v>
                </c:pt>
                <c:pt idx="39" formatCode="0.00">
                  <c:v>50.33333333333334</c:v>
                </c:pt>
                <c:pt idx="40" formatCode="0.00">
                  <c:v>41.5</c:v>
                </c:pt>
                <c:pt idx="41" formatCode="0.00">
                  <c:v>30.0</c:v>
                </c:pt>
                <c:pt idx="42" formatCode="0.00">
                  <c:v>29.5</c:v>
                </c:pt>
                <c:pt idx="43" formatCode="0.00">
                  <c:v>27.0</c:v>
                </c:pt>
                <c:pt idx="44" formatCode="0.00">
                  <c:v>23.5</c:v>
                </c:pt>
                <c:pt idx="45" formatCode="0.00">
                  <c:v>21.0</c:v>
                </c:pt>
                <c:pt idx="46" formatCode="0.00">
                  <c:v>18.0</c:v>
                </c:pt>
                <c:pt idx="47" formatCode="0.00">
                  <c:v>16.0</c:v>
                </c:pt>
                <c:pt idx="48" formatCode="0.00">
                  <c:v>13.75</c:v>
                </c:pt>
                <c:pt idx="49" formatCode="0.00">
                  <c:v>11.0</c:v>
                </c:pt>
                <c:pt idx="50" formatCode="0.00">
                  <c:v>9.0</c:v>
                </c:pt>
                <c:pt idx="51" formatCode="0.00">
                  <c:v>8.0</c:v>
                </c:pt>
                <c:pt idx="52" formatCode="0.00">
                  <c:v>7.0</c:v>
                </c:pt>
                <c:pt idx="53" formatCode="0.00">
                  <c:v>5.75</c:v>
                </c:pt>
                <c:pt idx="54" formatCode="0.00">
                  <c:v>3.5</c:v>
                </c:pt>
                <c:pt idx="55" formatCode="0.00">
                  <c:v>3.5</c:v>
                </c:pt>
                <c:pt idx="56" formatCode="0.00">
                  <c:v>2.5</c:v>
                </c:pt>
                <c:pt idx="57" formatCode="0.00">
                  <c:v>2.0</c:v>
                </c:pt>
                <c:pt idx="58">
                  <c:v>121.5</c:v>
                </c:pt>
                <c:pt idx="59">
                  <c:v>104.0</c:v>
                </c:pt>
                <c:pt idx="60">
                  <c:v>75.0</c:v>
                </c:pt>
                <c:pt idx="61">
                  <c:v>57.5</c:v>
                </c:pt>
                <c:pt idx="62">
                  <c:v>49.5</c:v>
                </c:pt>
                <c:pt idx="63">
                  <c:v>44.0</c:v>
                </c:pt>
                <c:pt idx="64">
                  <c:v>37.0</c:v>
                </c:pt>
                <c:pt idx="65">
                  <c:v>28.33333333333333</c:v>
                </c:pt>
                <c:pt idx="66">
                  <c:v>23.5</c:v>
                </c:pt>
                <c:pt idx="67">
                  <c:v>22.0</c:v>
                </c:pt>
                <c:pt idx="68">
                  <c:v>19.0</c:v>
                </c:pt>
                <c:pt idx="69">
                  <c:v>16.0</c:v>
                </c:pt>
                <c:pt idx="70">
                  <c:v>15.5</c:v>
                </c:pt>
                <c:pt idx="71">
                  <c:v>13.75</c:v>
                </c:pt>
                <c:pt idx="72">
                  <c:v>12.0</c:v>
                </c:pt>
                <c:pt idx="73">
                  <c:v>8.25</c:v>
                </c:pt>
                <c:pt idx="74">
                  <c:v>6.5</c:v>
                </c:pt>
                <c:pt idx="75">
                  <c:v>5.75</c:v>
                </c:pt>
                <c:pt idx="76" formatCode="0.00">
                  <c:v>123.0</c:v>
                </c:pt>
                <c:pt idx="77" formatCode="0.00">
                  <c:v>108.3333333333333</c:v>
                </c:pt>
                <c:pt idx="78" formatCode="0.00">
                  <c:v>76.33333333333333</c:v>
                </c:pt>
                <c:pt idx="79" formatCode="0.00">
                  <c:v>64.66666666666667</c:v>
                </c:pt>
                <c:pt idx="80" formatCode="0.00">
                  <c:v>55.0</c:v>
                </c:pt>
                <c:pt idx="81" formatCode="0.00">
                  <c:v>48.33333333333334</c:v>
                </c:pt>
                <c:pt idx="82" formatCode="0.00">
                  <c:v>39.66666666666666</c:v>
                </c:pt>
                <c:pt idx="83" formatCode="0.00">
                  <c:v>35.66666666666666</c:v>
                </c:pt>
                <c:pt idx="84" formatCode="0.00">
                  <c:v>28.33333333333333</c:v>
                </c:pt>
                <c:pt idx="85" formatCode="0.00">
                  <c:v>24.33333333333333</c:v>
                </c:pt>
                <c:pt idx="86" formatCode="0.00">
                  <c:v>21.0</c:v>
                </c:pt>
                <c:pt idx="87" formatCode="0.00">
                  <c:v>18.0</c:v>
                </c:pt>
                <c:pt idx="88" formatCode="0.00">
                  <c:v>15.66666666666667</c:v>
                </c:pt>
                <c:pt idx="89" formatCode="0.00">
                  <c:v>11.66666666666667</c:v>
                </c:pt>
                <c:pt idx="90" formatCode="0.00">
                  <c:v>9.666666666666665</c:v>
                </c:pt>
                <c:pt idx="91" formatCode="0.00">
                  <c:v>6.833333333333332</c:v>
                </c:pt>
              </c:numCache>
            </c:numRef>
          </c:yVal>
        </c:ser>
        <c:axId val="566570088"/>
        <c:axId val="577527160"/>
      </c:scatterChart>
      <c:valAx>
        <c:axId val="566570088"/>
        <c:scaling>
          <c:logBase val="10.0"/>
          <c:orientation val="minMax"/>
        </c:scaling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Turbidity</a:t>
                </a:r>
              </a:p>
            </c:rich>
          </c:tx>
          <c:layout/>
        </c:title>
        <c:numFmt formatCode="General" sourceLinked="1"/>
        <c:minorTickMark val="cross"/>
        <c:tickLblPos val="nextTo"/>
        <c:crossAx val="577527160"/>
        <c:crosses val="autoZero"/>
        <c:crossBetween val="midCat"/>
      </c:valAx>
      <c:valAx>
        <c:axId val="577527160"/>
        <c:scaling>
          <c:logBase val="10.0"/>
          <c:orientation val="minMax"/>
        </c:scaling>
        <c:axPos val="l"/>
        <c:minorGridlines/>
        <c:title>
          <c:tx>
            <c:rich>
              <a:bodyPr rot="-5400000" vert="horz"/>
              <a:lstStyle/>
              <a:p>
                <a:pPr algn="ctr">
                  <a:defRPr/>
                </a:pPr>
                <a:r>
                  <a:rPr lang="en-US"/>
                  <a:t>Depth</a:t>
                </a:r>
              </a:p>
            </c:rich>
          </c:tx>
          <c:layout>
            <c:manualLayout>
              <c:xMode val="edge"/>
              <c:yMode val="edge"/>
              <c:x val="0.0132850241545894"/>
              <c:y val="0.329104246584562"/>
            </c:manualLayout>
          </c:layout>
        </c:title>
        <c:numFmt formatCode="General" sourceLinked="1"/>
        <c:tickLblPos val="nextTo"/>
        <c:crossAx val="566570088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5</xdr:row>
      <xdr:rowOff>66675</xdr:rowOff>
    </xdr:from>
    <xdr:to>
      <xdr:col>20</xdr:col>
      <xdr:colOff>542925</xdr:colOff>
      <xdr:row>36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594"/>
  <sheetViews>
    <sheetView tabSelected="1" topLeftCell="C6" workbookViewId="0">
      <selection activeCell="D6" sqref="D6"/>
    </sheetView>
  </sheetViews>
  <sheetFormatPr baseColWidth="10" defaultColWidth="8.83203125" defaultRowHeight="14"/>
  <cols>
    <col min="1" max="1" width="12" bestFit="1" customWidth="1"/>
    <col min="2" max="2" width="6.5" bestFit="1" customWidth="1"/>
  </cols>
  <sheetData>
    <row r="1" spans="1:3">
      <c r="A1" s="2" t="s">
        <v>0</v>
      </c>
      <c r="B1" s="2" t="s">
        <v>1</v>
      </c>
      <c r="C1" s="2"/>
    </row>
    <row r="2" spans="1:3">
      <c r="A2" s="1">
        <v>10.32255417</v>
      </c>
      <c r="B2">
        <v>86.67</v>
      </c>
    </row>
    <row r="3" spans="1:3">
      <c r="A3" s="1">
        <v>14.5209098</v>
      </c>
      <c r="B3">
        <v>54</v>
      </c>
    </row>
    <row r="4" spans="1:3">
      <c r="A4">
        <v>17.76386475</v>
      </c>
      <c r="B4">
        <v>43</v>
      </c>
    </row>
    <row r="5" spans="1:3">
      <c r="A5">
        <v>20.927707819999998</v>
      </c>
      <c r="B5">
        <v>37.67</v>
      </c>
    </row>
    <row r="6" spans="1:3">
      <c r="A6">
        <v>22.254218309999999</v>
      </c>
      <c r="B6">
        <v>30.67</v>
      </c>
    </row>
    <row r="7" spans="1:3">
      <c r="A7">
        <v>24.535473530000001</v>
      </c>
      <c r="B7">
        <v>26.67</v>
      </c>
    </row>
    <row r="8" spans="1:3">
      <c r="A8">
        <v>27.813797520000001</v>
      </c>
      <c r="B8">
        <v>24</v>
      </c>
    </row>
    <row r="9" spans="1:3">
      <c r="A9">
        <v>34.21486831</v>
      </c>
      <c r="B9">
        <v>18.829999999999998</v>
      </c>
    </row>
    <row r="10" spans="1:3">
      <c r="A10" s="1">
        <v>39.872879670000003</v>
      </c>
      <c r="B10">
        <v>16</v>
      </c>
    </row>
    <row r="11" spans="1:3">
      <c r="A11">
        <v>48.004495867768611</v>
      </c>
      <c r="B11">
        <v>13.33</v>
      </c>
    </row>
    <row r="12" spans="1:3">
      <c r="A12">
        <v>61.110323651452276</v>
      </c>
      <c r="B12">
        <v>9.67</v>
      </c>
    </row>
    <row r="13" spans="1:3">
      <c r="A13">
        <v>74.561305785123878</v>
      </c>
      <c r="B13">
        <v>8</v>
      </c>
    </row>
    <row r="14" spans="1:3">
      <c r="A14">
        <v>91.719950819672164</v>
      </c>
      <c r="B14">
        <v>6.17</v>
      </c>
    </row>
    <row r="15" spans="1:3">
      <c r="A15">
        <v>114.20948148148146</v>
      </c>
      <c r="B15">
        <v>5.33</v>
      </c>
    </row>
    <row r="16" spans="1:3">
      <c r="A16">
        <v>154.86132780082994</v>
      </c>
      <c r="B16">
        <v>3.5</v>
      </c>
    </row>
    <row r="17" spans="1:2">
      <c r="A17">
        <v>194.3305785123967</v>
      </c>
      <c r="B17">
        <v>3.27</v>
      </c>
    </row>
    <row r="18" spans="1:2">
      <c r="A18">
        <v>240.03463414634149</v>
      </c>
      <c r="B18">
        <v>2.67</v>
      </c>
    </row>
    <row r="19" spans="1:2">
      <c r="A19">
        <v>285.5347950819671</v>
      </c>
      <c r="B19">
        <v>2.17</v>
      </c>
    </row>
    <row r="20" spans="1:2">
      <c r="A20">
        <v>326.587625</v>
      </c>
      <c r="B20">
        <v>1.9</v>
      </c>
    </row>
    <row r="22" spans="1:2">
      <c r="A22">
        <v>8.1692680851063866</v>
      </c>
      <c r="B22">
        <v>105.33333333333333</v>
      </c>
    </row>
    <row r="23" spans="1:2">
      <c r="A23">
        <v>10.110874999999995</v>
      </c>
      <c r="B23">
        <v>91</v>
      </c>
    </row>
    <row r="24" spans="1:2">
      <c r="A24">
        <v>12.556025000000007</v>
      </c>
      <c r="B24">
        <v>67.666666666666671</v>
      </c>
    </row>
    <row r="25" spans="1:2">
      <c r="A25">
        <v>14.552629310344832</v>
      </c>
      <c r="B25">
        <v>54.333333333333336</v>
      </c>
    </row>
    <row r="26" spans="1:2">
      <c r="A26">
        <v>16.229012765957453</v>
      </c>
      <c r="B26">
        <v>47.333333333333336</v>
      </c>
    </row>
    <row r="27" spans="1:2">
      <c r="A27">
        <v>19.243888392857119</v>
      </c>
      <c r="B27">
        <v>37</v>
      </c>
    </row>
    <row r="28" spans="1:2">
      <c r="A28">
        <v>21.682753246753261</v>
      </c>
      <c r="B28">
        <v>30.5</v>
      </c>
    </row>
    <row r="29" spans="1:2">
      <c r="A29">
        <v>23.910302904564315</v>
      </c>
      <c r="B29">
        <v>29.5</v>
      </c>
    </row>
    <row r="30" spans="1:2">
      <c r="A30">
        <v>25.501556016597526</v>
      </c>
      <c r="B30">
        <v>25</v>
      </c>
    </row>
    <row r="31" spans="1:2">
      <c r="A31">
        <v>28.788809128630717</v>
      </c>
      <c r="B31">
        <v>21.5</v>
      </c>
    </row>
    <row r="32" spans="1:2">
      <c r="A32">
        <v>32.689378600823041</v>
      </c>
      <c r="B32">
        <v>17</v>
      </c>
    </row>
    <row r="33" spans="1:14">
      <c r="A33">
        <v>36.700351464435109</v>
      </c>
      <c r="B33">
        <v>14.5</v>
      </c>
    </row>
    <row r="34" spans="1:14">
      <c r="A34">
        <v>41.650322175732185</v>
      </c>
      <c r="B34">
        <v>13</v>
      </c>
    </row>
    <row r="35" spans="1:14">
      <c r="A35">
        <v>47.32169037656903</v>
      </c>
      <c r="B35">
        <v>11.5</v>
      </c>
    </row>
    <row r="36" spans="1:14">
      <c r="A36">
        <v>53.031575757575759</v>
      </c>
      <c r="B36">
        <v>10</v>
      </c>
    </row>
    <row r="37" spans="1:14">
      <c r="A37">
        <v>59.051670886075939</v>
      </c>
      <c r="B37">
        <v>9</v>
      </c>
    </row>
    <row r="38" spans="1:14">
      <c r="A38">
        <v>64.0210705394191</v>
      </c>
      <c r="B38">
        <v>8</v>
      </c>
    </row>
    <row r="39" spans="1:14">
      <c r="A39" s="3"/>
      <c r="B39" s="3"/>
    </row>
    <row r="40" spans="1:14">
      <c r="A40" s="3">
        <v>13.452926829268289</v>
      </c>
      <c r="B40" s="3">
        <v>70.333333333333329</v>
      </c>
    </row>
    <row r="41" spans="1:14">
      <c r="A41" s="3">
        <v>17.526054166666679</v>
      </c>
      <c r="B41" s="3">
        <v>50.333333333333336</v>
      </c>
    </row>
    <row r="42" spans="1:14" ht="32">
      <c r="A42" s="3">
        <v>19.572354430379733</v>
      </c>
      <c r="B42" s="3">
        <v>41.5</v>
      </c>
      <c r="N42" s="18" t="s">
        <v>2</v>
      </c>
    </row>
    <row r="43" spans="1:14">
      <c r="A43" s="3">
        <v>21.360130434782612</v>
      </c>
      <c r="B43" s="3">
        <v>30</v>
      </c>
      <c r="F43" t="s">
        <v>0</v>
      </c>
      <c r="G43" t="s">
        <v>1</v>
      </c>
    </row>
    <row r="44" spans="1:14">
      <c r="A44" s="3">
        <v>23.537906896551714</v>
      </c>
      <c r="B44" s="3">
        <v>29.5</v>
      </c>
      <c r="F44" s="6">
        <v>5</v>
      </c>
      <c r="G44" s="8">
        <f>1463*5^(-1.21)</f>
        <v>208.68470554094964</v>
      </c>
    </row>
    <row r="45" spans="1:14">
      <c r="A45" s="3">
        <v>25.588308300395251</v>
      </c>
      <c r="B45" s="3">
        <v>27</v>
      </c>
      <c r="F45" s="6">
        <v>10</v>
      </c>
      <c r="G45" s="8">
        <f>1463*10^(-1.21)</f>
        <v>90.207848772334842</v>
      </c>
      <c r="H45" s="12">
        <v>14</v>
      </c>
      <c r="I45" s="12">
        <f>1463*H45^(-1.21)</f>
        <v>60.038440506494538</v>
      </c>
    </row>
    <row r="46" spans="1:14">
      <c r="A46" s="3">
        <v>28.064884297520667</v>
      </c>
      <c r="B46" s="3">
        <v>23.5</v>
      </c>
      <c r="F46" s="12">
        <v>15</v>
      </c>
      <c r="G46" s="13">
        <f>1463*15^(-1.21)</f>
        <v>55.229854953692822</v>
      </c>
      <c r="L46" s="12">
        <v>15</v>
      </c>
      <c r="M46" s="13">
        <f>1463*15^(-1.21)</f>
        <v>55.229854953692822</v>
      </c>
    </row>
    <row r="47" spans="1:14">
      <c r="A47" s="3">
        <v>30.258076595744686</v>
      </c>
      <c r="B47" s="3">
        <v>21</v>
      </c>
      <c r="F47" s="12">
        <v>16</v>
      </c>
      <c r="G47" s="13">
        <f>1463*F47^(-1.21)</f>
        <v>51.080971343739321</v>
      </c>
      <c r="L47" s="12">
        <v>14</v>
      </c>
      <c r="M47" s="12">
        <f>1463*L47^(-1.21)</f>
        <v>60.038440506494538</v>
      </c>
    </row>
    <row r="48" spans="1:14">
      <c r="A48" s="3">
        <v>32.511489626555992</v>
      </c>
      <c r="B48" s="3">
        <v>18</v>
      </c>
      <c r="F48" s="12">
        <v>17</v>
      </c>
      <c r="G48" s="13">
        <f t="shared" ref="G48:G111" si="0">1463*F48^(-1.21)</f>
        <v>47.468021593635306</v>
      </c>
      <c r="L48" s="12">
        <v>13</v>
      </c>
      <c r="M48" s="12">
        <f t="shared" ref="M48:M60" si="1">1463*L48^(-1.21)</f>
        <v>65.670885125189386</v>
      </c>
    </row>
    <row r="49" spans="1:13">
      <c r="A49" s="3">
        <v>35.255565737051818</v>
      </c>
      <c r="B49" s="3">
        <v>16</v>
      </c>
      <c r="F49" s="12">
        <v>18</v>
      </c>
      <c r="G49" s="13">
        <f t="shared" si="0"/>
        <v>44.296008613140955</v>
      </c>
      <c r="L49" s="12">
        <v>12</v>
      </c>
      <c r="M49" s="12">
        <f t="shared" si="1"/>
        <v>72.349414090306013</v>
      </c>
    </row>
    <row r="50" spans="1:13">
      <c r="A50" s="3">
        <v>40.940435146443512</v>
      </c>
      <c r="B50" s="3">
        <v>13.75</v>
      </c>
      <c r="F50" s="12">
        <v>19</v>
      </c>
      <c r="G50" s="13">
        <f t="shared" si="0"/>
        <v>41.490863079142095</v>
      </c>
      <c r="L50" s="12">
        <v>11</v>
      </c>
      <c r="M50" s="12">
        <f t="shared" si="1"/>
        <v>80.382068357781534</v>
      </c>
    </row>
    <row r="51" spans="1:13">
      <c r="A51" s="3">
        <v>46.389857723577236</v>
      </c>
      <c r="B51" s="3">
        <v>11</v>
      </c>
      <c r="F51" s="12">
        <v>20</v>
      </c>
      <c r="G51" s="14">
        <f t="shared" si="0"/>
        <v>38.994021909936485</v>
      </c>
      <c r="L51" s="12">
        <v>10</v>
      </c>
      <c r="M51" s="12">
        <f t="shared" si="1"/>
        <v>90.207848772334842</v>
      </c>
    </row>
    <row r="52" spans="1:13">
      <c r="A52" s="3">
        <v>54.440139830508429</v>
      </c>
      <c r="B52" s="3">
        <v>9</v>
      </c>
      <c r="F52" s="12">
        <v>21</v>
      </c>
      <c r="G52" s="13">
        <f t="shared" si="0"/>
        <v>36.758601451501832</v>
      </c>
      <c r="L52" s="12">
        <v>9</v>
      </c>
      <c r="M52" s="12">
        <f t="shared" si="1"/>
        <v>102.4733395139739</v>
      </c>
    </row>
    <row r="53" spans="1:13">
      <c r="A53" s="3">
        <v>64.286510288065841</v>
      </c>
      <c r="B53" s="3">
        <v>8</v>
      </c>
      <c r="F53" s="12">
        <v>22</v>
      </c>
      <c r="G53" s="13">
        <f t="shared" si="0"/>
        <v>34.74664541241799</v>
      </c>
      <c r="L53" s="12">
        <v>8</v>
      </c>
      <c r="M53" s="12">
        <f t="shared" si="1"/>
        <v>118.16951195141573</v>
      </c>
    </row>
    <row r="54" spans="1:13">
      <c r="A54" s="3">
        <v>75.709752066115726</v>
      </c>
      <c r="B54" s="3">
        <v>7</v>
      </c>
      <c r="F54" s="12">
        <v>23</v>
      </c>
      <c r="G54" s="13">
        <f t="shared" si="0"/>
        <v>32.927112276188815</v>
      </c>
      <c r="L54" s="12">
        <v>7</v>
      </c>
      <c r="M54" s="12">
        <f t="shared" si="1"/>
        <v>138.89150942792557</v>
      </c>
    </row>
    <row r="55" spans="1:13">
      <c r="A55" s="3">
        <v>89.057131355932157</v>
      </c>
      <c r="B55" s="3">
        <v>5.75</v>
      </c>
      <c r="F55" s="12">
        <v>24</v>
      </c>
      <c r="G55" s="13">
        <f t="shared" si="0"/>
        <v>31.274381072189708</v>
      </c>
      <c r="L55" s="12">
        <v>6</v>
      </c>
      <c r="M55" s="12">
        <f t="shared" si="1"/>
        <v>167.37142478145537</v>
      </c>
    </row>
    <row r="56" spans="1:13">
      <c r="A56" s="3">
        <v>108.54932500000001</v>
      </c>
      <c r="B56" s="3">
        <v>3.5</v>
      </c>
      <c r="F56" s="12">
        <v>25</v>
      </c>
      <c r="G56" s="17">
        <f t="shared" si="0"/>
        <v>29.76712667581193</v>
      </c>
      <c r="L56" s="12">
        <v>5</v>
      </c>
      <c r="M56" s="12">
        <f t="shared" si="1"/>
        <v>208.68470554094964</v>
      </c>
    </row>
    <row r="57" spans="1:13">
      <c r="A57" s="3">
        <v>142.84484848484857</v>
      </c>
      <c r="B57" s="3">
        <v>3.5</v>
      </c>
      <c r="F57" s="12">
        <v>26</v>
      </c>
      <c r="G57" s="17">
        <f t="shared" si="0"/>
        <v>28.387462601834056</v>
      </c>
      <c r="L57" s="12">
        <v>4</v>
      </c>
      <c r="M57" s="12">
        <f t="shared" si="1"/>
        <v>273.37055634411445</v>
      </c>
    </row>
    <row r="58" spans="1:13">
      <c r="A58" s="3">
        <v>174.0229795918367</v>
      </c>
      <c r="B58" s="3">
        <v>2.5</v>
      </c>
      <c r="F58" s="12">
        <v>27</v>
      </c>
      <c r="G58" s="17">
        <f t="shared" si="0"/>
        <v>27.120280153289585</v>
      </c>
      <c r="L58" s="12">
        <v>3</v>
      </c>
      <c r="M58" s="12">
        <f t="shared" si="1"/>
        <v>387.19309873620398</v>
      </c>
    </row>
    <row r="59" spans="1:13">
      <c r="A59" s="3">
        <v>205.04004166666661</v>
      </c>
      <c r="B59" s="3">
        <v>2</v>
      </c>
      <c r="F59" s="12">
        <v>28</v>
      </c>
      <c r="G59" s="17">
        <f t="shared" si="0"/>
        <v>25.952733563763392</v>
      </c>
      <c r="L59" s="12">
        <v>2</v>
      </c>
      <c r="M59" s="12">
        <f t="shared" si="1"/>
        <v>632.40898470170339</v>
      </c>
    </row>
    <row r="60" spans="1:13">
      <c r="A60">
        <v>6.6904398340248949</v>
      </c>
      <c r="B60">
        <v>121.5</v>
      </c>
      <c r="F60" s="12">
        <v>29</v>
      </c>
      <c r="G60" s="17">
        <f t="shared" si="0"/>
        <v>24.873834974117351</v>
      </c>
      <c r="L60" s="12">
        <v>1</v>
      </c>
      <c r="M60" s="12">
        <f t="shared" si="1"/>
        <v>1463</v>
      </c>
    </row>
    <row r="61" spans="1:13">
      <c r="A61">
        <v>10.655084033613441</v>
      </c>
      <c r="B61">
        <v>104</v>
      </c>
      <c r="F61" s="12">
        <v>30</v>
      </c>
      <c r="G61" s="17">
        <f t="shared" si="0"/>
        <v>23.874132943600276</v>
      </c>
      <c r="L61" s="12"/>
    </row>
    <row r="62" spans="1:13">
      <c r="A62">
        <v>13.960764227642263</v>
      </c>
      <c r="B62">
        <v>75</v>
      </c>
      <c r="F62">
        <v>31</v>
      </c>
      <c r="G62" s="9">
        <f t="shared" si="0"/>
        <v>22.94545513571282</v>
      </c>
    </row>
    <row r="63" spans="1:13">
      <c r="A63">
        <v>16.468563559322043</v>
      </c>
      <c r="B63">
        <v>57.5</v>
      </c>
      <c r="F63">
        <v>32</v>
      </c>
      <c r="G63" s="9">
        <f t="shared" si="0"/>
        <v>22.080700769016389</v>
      </c>
    </row>
    <row r="64" spans="1:13">
      <c r="A64">
        <v>19.008954545454554</v>
      </c>
      <c r="B64">
        <v>49.5</v>
      </c>
      <c r="F64">
        <v>33</v>
      </c>
      <c r="G64" s="9">
        <f t="shared" si="0"/>
        <v>21.273671996086669</v>
      </c>
    </row>
    <row r="65" spans="1:7">
      <c r="A65">
        <v>21.199895910780686</v>
      </c>
      <c r="B65">
        <v>44</v>
      </c>
      <c r="F65">
        <v>34</v>
      </c>
      <c r="G65" s="9">
        <f t="shared" si="0"/>
        <v>20.518935982111707</v>
      </c>
    </row>
    <row r="66" spans="1:7">
      <c r="A66">
        <v>24.034553719008244</v>
      </c>
      <c r="B66">
        <v>37</v>
      </c>
      <c r="F66" s="12">
        <v>35</v>
      </c>
      <c r="G66" s="13">
        <f t="shared" si="0"/>
        <v>19.8117113787455</v>
      </c>
    </row>
    <row r="67" spans="1:7">
      <c r="A67">
        <v>26.795558333333322</v>
      </c>
      <c r="B67">
        <v>28.333333333333332</v>
      </c>
      <c r="F67">
        <v>36</v>
      </c>
      <c r="G67" s="9">
        <f t="shared" si="0"/>
        <v>19.147774322197108</v>
      </c>
    </row>
    <row r="68" spans="1:7">
      <c r="A68">
        <v>29.539170040485796</v>
      </c>
      <c r="B68">
        <v>23.5</v>
      </c>
      <c r="F68">
        <v>37</v>
      </c>
      <c r="G68" s="9">
        <f t="shared" si="0"/>
        <v>18.523380162173975</v>
      </c>
    </row>
    <row r="69" spans="1:7">
      <c r="A69">
        <v>31.579432525951571</v>
      </c>
      <c r="B69">
        <v>22</v>
      </c>
      <c r="F69">
        <v>38</v>
      </c>
      <c r="G69" s="9">
        <f t="shared" si="0"/>
        <v>17.935197945507614</v>
      </c>
    </row>
    <row r="70" spans="1:7">
      <c r="A70">
        <v>34.177175781249993</v>
      </c>
      <c r="B70">
        <v>19</v>
      </c>
      <c r="F70">
        <v>39</v>
      </c>
      <c r="G70" s="9">
        <f t="shared" si="0"/>
        <v>17.380255303056316</v>
      </c>
    </row>
    <row r="71" spans="1:7">
      <c r="A71">
        <v>38.778866396761146</v>
      </c>
      <c r="B71">
        <v>16</v>
      </c>
      <c r="F71" s="12">
        <v>40</v>
      </c>
      <c r="G71" s="13">
        <f t="shared" si="0"/>
        <v>16.855891869787364</v>
      </c>
    </row>
    <row r="72" spans="1:7">
      <c r="A72">
        <v>40.062158333333358</v>
      </c>
      <c r="B72">
        <v>15.5</v>
      </c>
      <c r="F72">
        <v>41</v>
      </c>
      <c r="G72" s="9">
        <f t="shared" si="0"/>
        <v>16.3597197414215</v>
      </c>
    </row>
    <row r="73" spans="1:7">
      <c r="A73">
        <v>44.306755223880565</v>
      </c>
      <c r="B73">
        <v>13.75</v>
      </c>
      <c r="F73">
        <v>42</v>
      </c>
      <c r="G73" s="9">
        <f t="shared" si="0"/>
        <v>15.889589762815337</v>
      </c>
    </row>
    <row r="74" spans="1:7">
      <c r="A74">
        <v>51.628135593220314</v>
      </c>
      <c r="B74">
        <v>12</v>
      </c>
      <c r="F74">
        <v>43</v>
      </c>
      <c r="G74" s="9">
        <f t="shared" si="0"/>
        <v>15.443562672713103</v>
      </c>
    </row>
    <row r="75" spans="1:7">
      <c r="A75">
        <v>63.771877952755887</v>
      </c>
      <c r="B75">
        <v>8.25</v>
      </c>
      <c r="F75">
        <v>44</v>
      </c>
      <c r="G75" s="9">
        <f t="shared" si="0"/>
        <v>15.019884311043997</v>
      </c>
    </row>
    <row r="76" spans="1:7">
      <c r="A76">
        <v>76.861614785992259</v>
      </c>
      <c r="B76">
        <v>6.5</v>
      </c>
      <c r="F76" s="12">
        <v>45</v>
      </c>
      <c r="G76" s="13">
        <f t="shared" si="0"/>
        <v>14.616964239419964</v>
      </c>
    </row>
    <row r="77" spans="1:7">
      <c r="A77">
        <v>94.009793248945059</v>
      </c>
      <c r="B77">
        <v>5.75</v>
      </c>
      <c r="F77">
        <v>46</v>
      </c>
      <c r="G77" s="7">
        <f t="shared" si="0"/>
        <v>14.233357241109747</v>
      </c>
    </row>
    <row r="78" spans="1:7">
      <c r="A78">
        <v>7.8500576131687243</v>
      </c>
      <c r="B78" s="3">
        <v>123</v>
      </c>
      <c r="F78">
        <v>47</v>
      </c>
      <c r="G78" s="7">
        <f t="shared" si="0"/>
        <v>13.867747259780645</v>
      </c>
    </row>
    <row r="79" spans="1:7">
      <c r="A79">
        <v>10.607639097744357</v>
      </c>
      <c r="B79" s="3">
        <v>108.33333333333333</v>
      </c>
      <c r="F79">
        <v>48</v>
      </c>
      <c r="G79" s="7">
        <f t="shared" si="0"/>
        <v>13.518933411509</v>
      </c>
    </row>
    <row r="80" spans="1:7">
      <c r="A80">
        <v>13.739641350210968</v>
      </c>
      <c r="B80" s="3">
        <v>76.333333333333329</v>
      </c>
      <c r="F80">
        <v>49</v>
      </c>
      <c r="G80" s="7">
        <f t="shared" si="0"/>
        <v>13.185817765664753</v>
      </c>
    </row>
    <row r="81" spans="1:7">
      <c r="A81">
        <v>16.085887966804979</v>
      </c>
      <c r="B81" s="3">
        <v>64.666666666666671</v>
      </c>
      <c r="F81" s="12">
        <v>50</v>
      </c>
      <c r="G81" s="13">
        <f t="shared" si="0"/>
        <v>12.867394640148472</v>
      </c>
    </row>
    <row r="82" spans="1:7">
      <c r="A82" s="4">
        <v>18.274515254237294</v>
      </c>
      <c r="B82" s="5">
        <v>55</v>
      </c>
      <c r="F82">
        <v>51</v>
      </c>
      <c r="G82" s="9">
        <f t="shared" si="0"/>
        <v>12.562741197345661</v>
      </c>
    </row>
    <row r="83" spans="1:7">
      <c r="A83">
        <v>19.855198952879583</v>
      </c>
      <c r="B83" s="3">
        <v>48.333333333333336</v>
      </c>
      <c r="F83">
        <v>52</v>
      </c>
      <c r="G83" s="9">
        <f t="shared" si="0"/>
        <v>12.27100916082259</v>
      </c>
    </row>
    <row r="84" spans="1:7">
      <c r="A84">
        <v>22.347966037735837</v>
      </c>
      <c r="B84" s="3">
        <v>39.666666666666664</v>
      </c>
      <c r="F84">
        <v>53</v>
      </c>
      <c r="G84" s="9">
        <f t="shared" si="0"/>
        <v>11.991417500610174</v>
      </c>
    </row>
    <row r="85" spans="1:7">
      <c r="A85">
        <v>23.64545991561182</v>
      </c>
      <c r="B85" s="3">
        <v>35.666666666666664</v>
      </c>
      <c r="F85">
        <v>54</v>
      </c>
      <c r="G85" s="9">
        <f t="shared" si="0"/>
        <v>11.723245958009315</v>
      </c>
    </row>
    <row r="86" spans="1:7">
      <c r="A86">
        <v>26.666137500000012</v>
      </c>
      <c r="B86" s="3">
        <v>28.333333333333332</v>
      </c>
      <c r="F86" s="12">
        <v>55</v>
      </c>
      <c r="G86" s="13">
        <f t="shared" si="0"/>
        <v>11.465829300079367</v>
      </c>
    </row>
    <row r="87" spans="1:7">
      <c r="A87">
        <v>29.423995867768621</v>
      </c>
      <c r="B87" s="3">
        <v>24.333333333333332</v>
      </c>
      <c r="F87">
        <v>56</v>
      </c>
      <c r="G87" s="9">
        <f t="shared" si="0"/>
        <v>11.21855221004334</v>
      </c>
    </row>
    <row r="88" spans="1:7">
      <c r="A88">
        <v>31.543446721311462</v>
      </c>
      <c r="B88" s="3">
        <v>21</v>
      </c>
      <c r="F88">
        <v>57</v>
      </c>
      <c r="G88" s="9">
        <f t="shared" si="0"/>
        <v>10.98084473332371</v>
      </c>
    </row>
    <row r="89" spans="1:7">
      <c r="A89">
        <v>35.597895470383264</v>
      </c>
      <c r="B89" s="3">
        <v>18</v>
      </c>
      <c r="F89">
        <v>58</v>
      </c>
      <c r="G89" s="9">
        <f t="shared" si="0"/>
        <v>10.752178210266084</v>
      </c>
    </row>
    <row r="90" spans="1:7">
      <c r="A90">
        <v>40.245008438818566</v>
      </c>
      <c r="B90" s="3">
        <v>15.666666666666666</v>
      </c>
      <c r="F90">
        <v>59</v>
      </c>
      <c r="G90" s="9">
        <f t="shared" si="0"/>
        <v>10.532061636184153</v>
      </c>
    </row>
    <row r="91" spans="1:7">
      <c r="A91">
        <v>48.445145833333349</v>
      </c>
      <c r="B91" s="3">
        <v>11.666666666666666</v>
      </c>
      <c r="F91" s="7">
        <v>60</v>
      </c>
      <c r="G91" s="7">
        <f t="shared" si="0"/>
        <v>10.320038397468043</v>
      </c>
    </row>
    <row r="92" spans="1:7">
      <c r="A92">
        <v>58.963923611111099</v>
      </c>
      <c r="B92" s="3">
        <v>9.6666666666666661</v>
      </c>
      <c r="F92">
        <v>61</v>
      </c>
      <c r="G92" s="9">
        <f t="shared" si="0"/>
        <v>10.115683339384569</v>
      </c>
    </row>
    <row r="93" spans="1:7">
      <c r="A93">
        <v>70.986685840707921</v>
      </c>
      <c r="B93" s="3">
        <v>6.833333333333333</v>
      </c>
      <c r="F93">
        <v>62</v>
      </c>
      <c r="G93" s="9">
        <f t="shared" si="0"/>
        <v>9.9186001270640052</v>
      </c>
    </row>
    <row r="94" spans="1:7">
      <c r="F94">
        <v>63</v>
      </c>
      <c r="G94" s="9">
        <f t="shared" si="0"/>
        <v>9.7284188661764386</v>
      </c>
    </row>
    <row r="95" spans="1:7">
      <c r="F95">
        <v>64</v>
      </c>
      <c r="G95" s="7">
        <f t="shared" si="0"/>
        <v>9.5447939540914444</v>
      </c>
    </row>
    <row r="96" spans="1:7">
      <c r="F96" s="12">
        <v>65</v>
      </c>
      <c r="G96" s="13">
        <f t="shared" si="0"/>
        <v>9.3674021359970467</v>
      </c>
    </row>
    <row r="97" spans="6:7">
      <c r="F97">
        <v>66</v>
      </c>
      <c r="G97" s="9">
        <f t="shared" si="0"/>
        <v>9.1959407436242255</v>
      </c>
    </row>
    <row r="98" spans="6:7">
      <c r="F98">
        <v>67</v>
      </c>
      <c r="G98" s="9">
        <f t="shared" si="0"/>
        <v>9.030126096957714</v>
      </c>
    </row>
    <row r="99" spans="6:7">
      <c r="F99">
        <v>68</v>
      </c>
      <c r="G99" s="9">
        <f t="shared" si="0"/>
        <v>8.86969205167909</v>
      </c>
    </row>
    <row r="100" spans="6:7">
      <c r="F100">
        <v>69</v>
      </c>
      <c r="G100" s="9">
        <f t="shared" si="0"/>
        <v>8.7143886771376984</v>
      </c>
    </row>
    <row r="101" spans="6:7">
      <c r="F101">
        <v>70</v>
      </c>
      <c r="G101" s="9">
        <f t="shared" si="0"/>
        <v>8.5639810514255785</v>
      </c>
    </row>
    <row r="102" spans="6:7">
      <c r="F102">
        <v>71</v>
      </c>
      <c r="G102" s="9">
        <f t="shared" si="0"/>
        <v>8.4182481616826852</v>
      </c>
    </row>
    <row r="103" spans="6:7">
      <c r="F103">
        <v>72</v>
      </c>
      <c r="G103" s="10">
        <f t="shared" si="0"/>
        <v>8.2769818991100639</v>
      </c>
    </row>
    <row r="104" spans="6:7">
      <c r="F104">
        <v>73</v>
      </c>
      <c r="G104" s="10">
        <f t="shared" si="0"/>
        <v>8.1399861393510395</v>
      </c>
    </row>
    <row r="105" spans="6:7">
      <c r="F105">
        <v>74</v>
      </c>
      <c r="G105" s="10">
        <f t="shared" si="0"/>
        <v>8.0070758999344598</v>
      </c>
    </row>
    <row r="106" spans="6:7">
      <c r="F106" s="12">
        <v>75</v>
      </c>
      <c r="G106" s="17">
        <f t="shared" si="0"/>
        <v>7.8780765673826014</v>
      </c>
    </row>
    <row r="107" spans="6:7">
      <c r="F107">
        <v>76</v>
      </c>
      <c r="G107" s="10">
        <f t="shared" si="0"/>
        <v>7.7528231873838367</v>
      </c>
    </row>
    <row r="108" spans="6:7">
      <c r="F108">
        <v>77</v>
      </c>
      <c r="G108" s="10">
        <f t="shared" si="0"/>
        <v>7.631159812133264</v>
      </c>
    </row>
    <row r="109" spans="6:7">
      <c r="F109">
        <v>78</v>
      </c>
      <c r="G109" s="10">
        <f t="shared" si="0"/>
        <v>7.5129388995640713</v>
      </c>
    </row>
    <row r="110" spans="6:7">
      <c r="F110">
        <v>79</v>
      </c>
      <c r="G110" s="10">
        <f t="shared" si="0"/>
        <v>7.3980207597401444</v>
      </c>
    </row>
    <row r="111" spans="6:7">
      <c r="F111" s="12">
        <v>80</v>
      </c>
      <c r="G111" s="17">
        <f t="shared" si="0"/>
        <v>7.2862730441653651</v>
      </c>
    </row>
    <row r="112" spans="6:7">
      <c r="F112">
        <v>81</v>
      </c>
      <c r="G112" s="10">
        <f t="shared" ref="G112:G175" si="2">1463*F112^(-1.21)</f>
        <v>7.1775702741942347</v>
      </c>
    </row>
    <row r="113" spans="6:8">
      <c r="F113">
        <v>82</v>
      </c>
      <c r="G113" s="10">
        <f t="shared" si="2"/>
        <v>7.0717934051105891</v>
      </c>
    </row>
    <row r="114" spans="6:8">
      <c r="F114" s="12">
        <v>83</v>
      </c>
      <c r="G114" s="17">
        <f t="shared" si="2"/>
        <v>6.9688294227795904</v>
      </c>
    </row>
    <row r="115" spans="6:8">
      <c r="F115">
        <v>84</v>
      </c>
      <c r="G115" s="10">
        <f t="shared" si="2"/>
        <v>6.8685709700810893</v>
      </c>
    </row>
    <row r="116" spans="6:8">
      <c r="F116" s="12">
        <v>85</v>
      </c>
      <c r="G116" s="17">
        <f t="shared" si="2"/>
        <v>6.7709160006009688</v>
      </c>
    </row>
    <row r="117" spans="6:8">
      <c r="F117">
        <v>86</v>
      </c>
      <c r="G117" s="10">
        <f t="shared" si="2"/>
        <v>6.6757674572984458</v>
      </c>
    </row>
    <row r="118" spans="6:8">
      <c r="F118">
        <v>87</v>
      </c>
      <c r="G118" s="10">
        <f t="shared" si="2"/>
        <v>6.5830329740816564</v>
      </c>
    </row>
    <row r="119" spans="6:8">
      <c r="F119">
        <v>88</v>
      </c>
      <c r="G119" s="10">
        <f t="shared" si="2"/>
        <v>6.4926245984172093</v>
      </c>
    </row>
    <row r="120" spans="6:8">
      <c r="F120">
        <v>89</v>
      </c>
      <c r="G120" s="10">
        <f t="shared" si="2"/>
        <v>6.4044585332715043</v>
      </c>
    </row>
    <row r="121" spans="6:8">
      <c r="F121">
        <v>90</v>
      </c>
      <c r="G121" s="10">
        <f t="shared" si="2"/>
        <v>6.3184548968371095</v>
      </c>
    </row>
    <row r="122" spans="6:8">
      <c r="F122">
        <v>91</v>
      </c>
      <c r="G122" s="10">
        <f t="shared" si="2"/>
        <v>6.2345374986366799</v>
      </c>
    </row>
    <row r="123" spans="6:8">
      <c r="F123">
        <v>92</v>
      </c>
      <c r="G123" s="10">
        <f t="shared" si="2"/>
        <v>6.1526336307223852</v>
      </c>
    </row>
    <row r="124" spans="6:8">
      <c r="F124">
        <v>93</v>
      </c>
      <c r="G124" s="10">
        <f t="shared" si="2"/>
        <v>6.0726738728019098</v>
      </c>
    </row>
    <row r="125" spans="6:8">
      <c r="F125">
        <v>94</v>
      </c>
      <c r="G125" s="10">
        <f t="shared" si="2"/>
        <v>5.9945919102239937</v>
      </c>
    </row>
    <row r="126" spans="6:8">
      <c r="F126" s="12">
        <v>95</v>
      </c>
      <c r="G126" s="17">
        <f t="shared" si="2"/>
        <v>5.9183243638486882</v>
      </c>
      <c r="H126" s="12"/>
    </row>
    <row r="127" spans="6:8">
      <c r="F127">
        <v>96</v>
      </c>
      <c r="G127" s="10">
        <f t="shared" si="2"/>
        <v>5.8438106309106939</v>
      </c>
    </row>
    <row r="128" spans="6:8">
      <c r="F128">
        <v>97</v>
      </c>
      <c r="G128" s="10">
        <f t="shared" si="2"/>
        <v>5.7709927360595792</v>
      </c>
    </row>
    <row r="129" spans="6:7">
      <c r="F129">
        <v>98</v>
      </c>
      <c r="G129" s="9">
        <f t="shared" si="2"/>
        <v>5.6998151918289315</v>
      </c>
    </row>
    <row r="130" spans="6:7">
      <c r="F130">
        <v>99</v>
      </c>
      <c r="G130" s="9">
        <f t="shared" si="2"/>
        <v>5.6302248678485389</v>
      </c>
    </row>
    <row r="131" spans="6:7">
      <c r="F131">
        <v>100</v>
      </c>
      <c r="G131" s="7">
        <f t="shared" si="2"/>
        <v>5.5621708681698108</v>
      </c>
    </row>
    <row r="132" spans="6:7">
      <c r="F132">
        <v>101</v>
      </c>
      <c r="G132" s="9">
        <f t="shared" si="2"/>
        <v>5.4956044161260378</v>
      </c>
    </row>
    <row r="133" spans="6:7">
      <c r="F133">
        <v>102</v>
      </c>
      <c r="G133" s="9">
        <f t="shared" si="2"/>
        <v>5.4304787461952388</v>
      </c>
    </row>
    <row r="134" spans="6:7">
      <c r="F134">
        <v>103</v>
      </c>
      <c r="G134" s="9">
        <f t="shared" si="2"/>
        <v>5.3667490023760296</v>
      </c>
    </row>
    <row r="135" spans="6:7">
      <c r="F135">
        <v>104</v>
      </c>
      <c r="G135" s="9">
        <f t="shared" si="2"/>
        <v>5.3043721426255095</v>
      </c>
    </row>
    <row r="136" spans="6:7">
      <c r="F136">
        <v>105</v>
      </c>
      <c r="G136" s="9">
        <f t="shared" si="2"/>
        <v>5.2433068489431234</v>
      </c>
    </row>
    <row r="137" spans="6:7">
      <c r="F137">
        <v>106</v>
      </c>
      <c r="G137" s="9">
        <f t="shared" si="2"/>
        <v>5.1835134427171035</v>
      </c>
    </row>
    <row r="138" spans="6:7">
      <c r="F138">
        <v>107</v>
      </c>
      <c r="G138" s="9">
        <f t="shared" si="2"/>
        <v>5.1249538049790209</v>
      </c>
    </row>
    <row r="139" spans="6:7">
      <c r="F139" s="3">
        <v>108</v>
      </c>
      <c r="G139" s="7">
        <f t="shared" si="2"/>
        <v>5.0675913012392462</v>
      </c>
    </row>
    <row r="140" spans="6:7">
      <c r="F140" s="3">
        <v>109</v>
      </c>
      <c r="G140" s="7">
        <f t="shared" si="2"/>
        <v>5.0113907106005398</v>
      </c>
    </row>
    <row r="141" spans="6:7">
      <c r="F141" s="15">
        <v>110</v>
      </c>
      <c r="G141" s="13">
        <f t="shared" si="2"/>
        <v>4.9563181588696086</v>
      </c>
    </row>
    <row r="142" spans="6:7">
      <c r="F142" s="3">
        <v>111</v>
      </c>
      <c r="G142" s="7">
        <f t="shared" si="2"/>
        <v>4.9023410554072928</v>
      </c>
    </row>
    <row r="143" spans="6:7">
      <c r="F143" s="3">
        <v>112</v>
      </c>
      <c r="G143" s="7">
        <f t="shared" si="2"/>
        <v>4.8494280334768076</v>
      </c>
    </row>
    <row r="144" spans="6:7">
      <c r="F144">
        <v>113</v>
      </c>
      <c r="G144" s="9">
        <f t="shared" si="2"/>
        <v>4.7975488938671278</v>
      </c>
    </row>
    <row r="145" spans="6:7">
      <c r="F145">
        <v>114</v>
      </c>
      <c r="G145" s="9">
        <f t="shared" si="2"/>
        <v>4.7466745515846158</v>
      </c>
    </row>
    <row r="146" spans="6:7">
      <c r="F146">
        <v>115</v>
      </c>
      <c r="G146" s="9">
        <f t="shared" si="2"/>
        <v>4.6967769854205388</v>
      </c>
    </row>
    <row r="147" spans="6:7">
      <c r="F147">
        <v>116</v>
      </c>
      <c r="G147" s="9">
        <f t="shared" si="2"/>
        <v>4.6478291902160969</v>
      </c>
    </row>
    <row r="148" spans="6:7">
      <c r="F148">
        <v>117</v>
      </c>
      <c r="G148" s="9">
        <f t="shared" si="2"/>
        <v>4.599805131658723</v>
      </c>
    </row>
    <row r="149" spans="6:7">
      <c r="F149">
        <v>118</v>
      </c>
      <c r="G149" s="9">
        <f t="shared" si="2"/>
        <v>4.552679703455218</v>
      </c>
    </row>
    <row r="150" spans="6:7">
      <c r="F150">
        <v>119</v>
      </c>
      <c r="G150" s="9">
        <f t="shared" si="2"/>
        <v>4.5064286867377783</v>
      </c>
    </row>
    <row r="151" spans="6:7">
      <c r="F151">
        <v>120</v>
      </c>
      <c r="G151" s="9">
        <f t="shared" si="2"/>
        <v>4.4610287115689387</v>
      </c>
    </row>
    <row r="152" spans="6:7">
      <c r="F152">
        <v>121</v>
      </c>
      <c r="G152" s="9">
        <f t="shared" si="2"/>
        <v>4.416457220420412</v>
      </c>
    </row>
    <row r="153" spans="6:7">
      <c r="F153">
        <v>122</v>
      </c>
      <c r="G153" s="9">
        <f t="shared" si="2"/>
        <v>4.3726924335093198</v>
      </c>
    </row>
    <row r="154" spans="6:7">
      <c r="F154">
        <v>123</v>
      </c>
      <c r="G154" s="9">
        <f t="shared" si="2"/>
        <v>4.3297133158830121</v>
      </c>
    </row>
    <row r="155" spans="6:7">
      <c r="F155">
        <v>124</v>
      </c>
      <c r="G155" s="9">
        <f t="shared" si="2"/>
        <v>4.287499546150876</v>
      </c>
    </row>
    <row r="156" spans="6:7">
      <c r="F156">
        <v>125</v>
      </c>
      <c r="G156" s="7">
        <f t="shared" si="2"/>
        <v>4.2460314867682527</v>
      </c>
    </row>
    <row r="157" spans="6:7">
      <c r="F157">
        <v>126</v>
      </c>
      <c r="G157" s="9">
        <f t="shared" si="2"/>
        <v>4.2052901557836879</v>
      </c>
    </row>
    <row r="158" spans="6:7">
      <c r="F158">
        <v>127</v>
      </c>
      <c r="G158" s="9">
        <f t="shared" si="2"/>
        <v>4.1652571999665184</v>
      </c>
    </row>
    <row r="159" spans="6:7">
      <c r="F159">
        <v>128</v>
      </c>
      <c r="G159" s="7">
        <f t="shared" si="2"/>
        <v>4.1259148692371355</v>
      </c>
    </row>
    <row r="160" spans="6:7">
      <c r="F160">
        <v>129</v>
      </c>
      <c r="G160" s="7">
        <f t="shared" si="2"/>
        <v>4.0872459923271123</v>
      </c>
    </row>
    <row r="161" spans="6:7">
      <c r="F161" s="12">
        <v>130</v>
      </c>
      <c r="G161" s="13">
        <f t="shared" si="2"/>
        <v>4.0492339536011368</v>
      </c>
    </row>
    <row r="162" spans="6:7">
      <c r="F162">
        <v>131</v>
      </c>
      <c r="G162" s="7">
        <f t="shared" si="2"/>
        <v>4.0118626709767442</v>
      </c>
    </row>
    <row r="163" spans="6:7">
      <c r="F163">
        <v>132</v>
      </c>
      <c r="G163" s="7">
        <f t="shared" si="2"/>
        <v>3.975116574882037</v>
      </c>
    </row>
    <row r="164" spans="6:7">
      <c r="F164">
        <v>133</v>
      </c>
      <c r="G164" s="7">
        <f t="shared" si="2"/>
        <v>3.9389805881951001</v>
      </c>
    </row>
    <row r="165" spans="6:7">
      <c r="F165">
        <v>134</v>
      </c>
      <c r="G165" s="7">
        <f t="shared" si="2"/>
        <v>3.9034401071123632</v>
      </c>
    </row>
    <row r="166" spans="6:7">
      <c r="F166">
        <v>135</v>
      </c>
      <c r="G166" s="7">
        <f t="shared" si="2"/>
        <v>3.8684809828963069</v>
      </c>
    </row>
    <row r="167" spans="6:7">
      <c r="F167">
        <v>136</v>
      </c>
      <c r="G167" s="9">
        <f t="shared" si="2"/>
        <v>3.8340895044560122</v>
      </c>
    </row>
    <row r="168" spans="6:7">
      <c r="F168">
        <v>137</v>
      </c>
      <c r="G168" s="9">
        <f t="shared" si="2"/>
        <v>3.8002523817166129</v>
      </c>
    </row>
    <row r="169" spans="6:7">
      <c r="F169">
        <v>138</v>
      </c>
      <c r="G169" s="9">
        <f t="shared" si="2"/>
        <v>3.7669567297366164</v>
      </c>
    </row>
    <row r="170" spans="6:7">
      <c r="F170">
        <v>139</v>
      </c>
      <c r="G170" s="9">
        <f t="shared" si="2"/>
        <v>3.7341900535342338</v>
      </c>
    </row>
    <row r="171" spans="6:7">
      <c r="F171">
        <v>140</v>
      </c>
      <c r="G171" s="9">
        <f t="shared" si="2"/>
        <v>3.7019402335862512</v>
      </c>
    </row>
    <row r="172" spans="6:7">
      <c r="F172">
        <v>141</v>
      </c>
      <c r="G172" s="9">
        <f t="shared" si="2"/>
        <v>3.6701955119651166</v>
      </c>
    </row>
    <row r="173" spans="6:7">
      <c r="F173">
        <v>142</v>
      </c>
      <c r="G173" s="9">
        <f t="shared" si="2"/>
        <v>3.638944479081835</v>
      </c>
    </row>
    <row r="174" spans="6:7">
      <c r="F174">
        <v>143</v>
      </c>
      <c r="G174" s="9">
        <f t="shared" si="2"/>
        <v>3.6081760610040985</v>
      </c>
    </row>
    <row r="175" spans="6:7">
      <c r="F175">
        <v>144</v>
      </c>
      <c r="G175" s="9">
        <f t="shared" si="2"/>
        <v>3.577879507320965</v>
      </c>
    </row>
    <row r="176" spans="6:7">
      <c r="F176">
        <v>145</v>
      </c>
      <c r="G176" s="9">
        <f t="shared" ref="G176:G239" si="3">1463*F176^(-1.21)</f>
        <v>3.5480443795269001</v>
      </c>
    </row>
    <row r="177" spans="6:7">
      <c r="F177">
        <v>146</v>
      </c>
      <c r="G177" s="9">
        <f t="shared" si="3"/>
        <v>3.5186605398994719</v>
      </c>
    </row>
    <row r="178" spans="6:7">
      <c r="F178">
        <v>147</v>
      </c>
      <c r="G178" s="9">
        <f t="shared" si="3"/>
        <v>3.4897181408466378</v>
      </c>
    </row>
    <row r="179" spans="6:7">
      <c r="F179">
        <v>148</v>
      </c>
      <c r="G179" s="9">
        <f t="shared" si="3"/>
        <v>3.4612076147006365</v>
      </c>
    </row>
    <row r="180" spans="6:7">
      <c r="F180">
        <v>149</v>
      </c>
      <c r="G180" s="9">
        <f t="shared" si="3"/>
        <v>3.4331196639369965</v>
      </c>
    </row>
    <row r="181" spans="6:7">
      <c r="F181">
        <v>150</v>
      </c>
      <c r="G181" s="7">
        <f t="shared" si="3"/>
        <v>3.4054452517981613</v>
      </c>
    </row>
    <row r="182" spans="6:7">
      <c r="F182">
        <v>151</v>
      </c>
      <c r="G182" s="9">
        <f t="shared" si="3"/>
        <v>3.3781755933024478</v>
      </c>
    </row>
    <row r="183" spans="6:7">
      <c r="F183">
        <v>152</v>
      </c>
      <c r="G183" s="9">
        <f t="shared" si="3"/>
        <v>3.3513021466201187</v>
      </c>
    </row>
    <row r="184" spans="6:7">
      <c r="F184">
        <v>153</v>
      </c>
      <c r="G184" s="9">
        <f t="shared" si="3"/>
        <v>3.3248166047992069</v>
      </c>
    </row>
    <row r="185" spans="6:7">
      <c r="F185">
        <v>154</v>
      </c>
      <c r="G185" s="9">
        <f t="shared" si="3"/>
        <v>3.2987108878247691</v>
      </c>
    </row>
    <row r="186" spans="6:7">
      <c r="F186">
        <v>155</v>
      </c>
      <c r="G186" s="9">
        <f t="shared" si="3"/>
        <v>3.272977134996105</v>
      </c>
    </row>
    <row r="187" spans="6:7">
      <c r="F187">
        <v>156</v>
      </c>
      <c r="G187" s="9">
        <f t="shared" si="3"/>
        <v>3.2476076976071391</v>
      </c>
    </row>
    <row r="188" spans="6:7">
      <c r="F188">
        <v>157</v>
      </c>
      <c r="G188" s="9">
        <f t="shared" si="3"/>
        <v>3.2225951319162109</v>
      </c>
    </row>
    <row r="189" spans="6:7">
      <c r="F189">
        <v>158</v>
      </c>
      <c r="G189" s="9">
        <f t="shared" si="3"/>
        <v>3.1979321923919293</v>
      </c>
    </row>
    <row r="190" spans="6:7">
      <c r="F190">
        <v>159</v>
      </c>
      <c r="G190" s="9">
        <f t="shared" si="3"/>
        <v>3.173611825222693</v>
      </c>
    </row>
    <row r="191" spans="6:7">
      <c r="F191">
        <v>160</v>
      </c>
      <c r="G191" s="11">
        <f t="shared" si="3"/>
        <v>3.1496271620779264</v>
      </c>
    </row>
    <row r="192" spans="6:7">
      <c r="F192">
        <v>161</v>
      </c>
      <c r="G192" s="9">
        <f t="shared" si="3"/>
        <v>3.1259715141098026</v>
      </c>
    </row>
    <row r="193" spans="6:7">
      <c r="F193">
        <v>162</v>
      </c>
      <c r="G193" s="9">
        <f t="shared" si="3"/>
        <v>3.1026383661847641</v>
      </c>
    </row>
    <row r="194" spans="6:7">
      <c r="F194">
        <v>163</v>
      </c>
      <c r="G194" s="9">
        <f t="shared" si="3"/>
        <v>3.0796213713346345</v>
      </c>
    </row>
    <row r="195" spans="6:7">
      <c r="F195">
        <v>164</v>
      </c>
      <c r="G195" s="7">
        <f t="shared" si="3"/>
        <v>3.0569143454177632</v>
      </c>
    </row>
    <row r="196" spans="6:7">
      <c r="F196" s="12">
        <v>165</v>
      </c>
      <c r="G196" s="13">
        <f t="shared" si="3"/>
        <v>3.034511261980926</v>
      </c>
    </row>
    <row r="197" spans="6:7">
      <c r="F197">
        <v>166</v>
      </c>
      <c r="G197" s="7">
        <f t="shared" si="3"/>
        <v>3.0124062473133293</v>
      </c>
    </row>
    <row r="198" spans="6:7">
      <c r="F198">
        <v>167</v>
      </c>
      <c r="G198" s="7">
        <f t="shared" si="3"/>
        <v>2.9905935756844459</v>
      </c>
    </row>
    <row r="199" spans="6:7">
      <c r="F199">
        <v>168</v>
      </c>
      <c r="G199" s="7">
        <f t="shared" si="3"/>
        <v>2.9690676647577399</v>
      </c>
    </row>
    <row r="200" spans="6:7">
      <c r="F200">
        <v>169</v>
      </c>
      <c r="G200" s="7">
        <f t="shared" si="3"/>
        <v>2.94782307117281</v>
      </c>
    </row>
    <row r="201" spans="6:7">
      <c r="F201">
        <v>170</v>
      </c>
      <c r="G201" s="7">
        <f t="shared" si="3"/>
        <v>2.9268544862888439</v>
      </c>
    </row>
    <row r="202" spans="6:7">
      <c r="F202">
        <v>171</v>
      </c>
      <c r="G202" s="7">
        <f t="shared" si="3"/>
        <v>2.9061567320825246</v>
      </c>
    </row>
    <row r="203" spans="6:7">
      <c r="F203">
        <v>172</v>
      </c>
      <c r="G203" s="7">
        <f t="shared" si="3"/>
        <v>2.8857247571939735</v>
      </c>
    </row>
    <row r="204" spans="6:7">
      <c r="F204">
        <v>173</v>
      </c>
      <c r="G204" s="9">
        <f t="shared" si="3"/>
        <v>2.8655536331145184</v>
      </c>
    </row>
    <row r="205" spans="6:7">
      <c r="F205">
        <v>174</v>
      </c>
      <c r="G205" s="9">
        <f t="shared" si="3"/>
        <v>2.8456385505104698</v>
      </c>
    </row>
    <row r="206" spans="6:7">
      <c r="F206">
        <v>175</v>
      </c>
      <c r="G206" s="7">
        <f t="shared" si="3"/>
        <v>2.825974815677228</v>
      </c>
    </row>
    <row r="207" spans="6:7">
      <c r="F207">
        <v>176</v>
      </c>
      <c r="G207" s="9">
        <f t="shared" si="3"/>
        <v>2.8065578471184778</v>
      </c>
    </row>
    <row r="208" spans="6:7">
      <c r="F208">
        <v>177</v>
      </c>
      <c r="G208" s="9">
        <f t="shared" si="3"/>
        <v>2.7873831722452773</v>
      </c>
    </row>
    <row r="209" spans="6:7">
      <c r="F209">
        <v>178</v>
      </c>
      <c r="G209" s="9">
        <f t="shared" si="3"/>
        <v>2.7684464241902873</v>
      </c>
    </row>
    <row r="210" spans="6:7">
      <c r="F210">
        <v>179</v>
      </c>
      <c r="G210" s="9">
        <f t="shared" si="3"/>
        <v>2.7497433387324288</v>
      </c>
    </row>
    <row r="211" spans="6:7">
      <c r="F211">
        <v>180</v>
      </c>
      <c r="G211" s="9">
        <f t="shared" si="3"/>
        <v>2.7312697513275874</v>
      </c>
    </row>
    <row r="212" spans="6:7">
      <c r="F212">
        <v>181</v>
      </c>
      <c r="G212" s="9">
        <f t="shared" si="3"/>
        <v>2.7130215942411269</v>
      </c>
    </row>
    <row r="213" spans="6:7">
      <c r="F213">
        <v>182</v>
      </c>
      <c r="G213" s="9">
        <f t="shared" si="3"/>
        <v>2.6949948937782082</v>
      </c>
    </row>
    <row r="214" spans="6:7">
      <c r="F214">
        <v>183</v>
      </c>
      <c r="G214" s="9">
        <f t="shared" si="3"/>
        <v>2.6771857676079995</v>
      </c>
    </row>
    <row r="215" spans="6:7">
      <c r="F215">
        <v>184</v>
      </c>
      <c r="G215" s="9">
        <f t="shared" si="3"/>
        <v>2.6595904221781956</v>
      </c>
    </row>
    <row r="216" spans="6:7">
      <c r="F216">
        <v>185</v>
      </c>
      <c r="G216" s="9">
        <f t="shared" si="3"/>
        <v>2.6422051502162303</v>
      </c>
    </row>
    <row r="217" spans="6:7">
      <c r="F217">
        <v>186</v>
      </c>
      <c r="G217" s="9">
        <f t="shared" si="3"/>
        <v>2.6250263283138886</v>
      </c>
    </row>
    <row r="218" spans="6:7">
      <c r="F218">
        <v>187</v>
      </c>
      <c r="G218" s="9">
        <f t="shared" si="3"/>
        <v>2.6080504145921006</v>
      </c>
    </row>
    <row r="219" spans="6:7">
      <c r="F219">
        <v>188</v>
      </c>
      <c r="G219" s="9">
        <f t="shared" si="3"/>
        <v>2.5912739464427887</v>
      </c>
    </row>
    <row r="220" spans="6:7">
      <c r="F220">
        <v>189</v>
      </c>
      <c r="G220" s="9">
        <f t="shared" si="3"/>
        <v>2.5746935383449099</v>
      </c>
    </row>
    <row r="221" spans="6:7">
      <c r="F221">
        <v>190</v>
      </c>
      <c r="G221" s="9">
        <f t="shared" si="3"/>
        <v>2.5583058797518126</v>
      </c>
    </row>
    <row r="222" spans="6:7">
      <c r="F222">
        <v>191</v>
      </c>
      <c r="G222" s="9">
        <f t="shared" si="3"/>
        <v>2.5421077330472541</v>
      </c>
    </row>
    <row r="223" spans="6:7">
      <c r="F223">
        <v>192</v>
      </c>
      <c r="G223" s="9">
        <f t="shared" si="3"/>
        <v>2.5260959315674993</v>
      </c>
    </row>
    <row r="224" spans="6:7">
      <c r="F224">
        <v>193</v>
      </c>
      <c r="G224" s="9">
        <f t="shared" si="3"/>
        <v>2.5102673776870059</v>
      </c>
    </row>
    <row r="225" spans="6:7">
      <c r="F225">
        <v>194</v>
      </c>
      <c r="G225" s="9">
        <f t="shared" si="3"/>
        <v>2.4946190409653743</v>
      </c>
    </row>
    <row r="226" spans="6:7">
      <c r="F226">
        <v>195</v>
      </c>
      <c r="G226" s="9">
        <f t="shared" si="3"/>
        <v>2.4791479563532692</v>
      </c>
    </row>
    <row r="227" spans="6:7">
      <c r="F227">
        <v>196</v>
      </c>
      <c r="G227" s="9">
        <f t="shared" si="3"/>
        <v>2.4638512224551499</v>
      </c>
    </row>
    <row r="228" spans="6:7">
      <c r="F228">
        <v>197</v>
      </c>
      <c r="G228" s="9">
        <f t="shared" si="3"/>
        <v>2.4487259998467348</v>
      </c>
    </row>
    <row r="229" spans="6:7">
      <c r="F229">
        <v>198</v>
      </c>
      <c r="G229" s="9">
        <f t="shared" si="3"/>
        <v>2.4337695094452325</v>
      </c>
    </row>
    <row r="230" spans="6:7">
      <c r="F230">
        <v>199</v>
      </c>
      <c r="G230" s="9">
        <f t="shared" si="3"/>
        <v>2.4189790309303576</v>
      </c>
    </row>
    <row r="231" spans="6:7">
      <c r="F231">
        <v>200</v>
      </c>
      <c r="G231" s="7">
        <f t="shared" si="3"/>
        <v>2.4043519012143975</v>
      </c>
    </row>
    <row r="232" spans="6:7">
      <c r="F232">
        <v>201</v>
      </c>
      <c r="G232" s="9">
        <f t="shared" si="3"/>
        <v>2.3898855129594812</v>
      </c>
    </row>
    <row r="233" spans="6:7">
      <c r="F233">
        <v>202</v>
      </c>
      <c r="G233" s="9">
        <f t="shared" si="3"/>
        <v>2.3755773131404423</v>
      </c>
    </row>
    <row r="234" spans="6:7">
      <c r="F234">
        <v>203</v>
      </c>
      <c r="G234" s="9">
        <f t="shared" si="3"/>
        <v>2.3614248016515966</v>
      </c>
    </row>
    <row r="235" spans="6:7">
      <c r="F235">
        <v>204</v>
      </c>
      <c r="G235" s="9">
        <f t="shared" si="3"/>
        <v>2.3474255299559186</v>
      </c>
    </row>
    <row r="236" spans="6:7">
      <c r="F236">
        <v>205</v>
      </c>
      <c r="G236" s="9">
        <f t="shared" si="3"/>
        <v>2.3335770997751246</v>
      </c>
    </row>
    <row r="237" spans="6:7">
      <c r="F237">
        <v>206</v>
      </c>
      <c r="G237" s="9">
        <f t="shared" si="3"/>
        <v>2.3198771618192113</v>
      </c>
    </row>
    <row r="238" spans="6:7">
      <c r="F238">
        <v>207</v>
      </c>
      <c r="G238" s="9">
        <f t="shared" si="3"/>
        <v>2.3063234145540932</v>
      </c>
    </row>
    <row r="239" spans="6:7">
      <c r="F239">
        <v>208</v>
      </c>
      <c r="G239" s="9">
        <f t="shared" si="3"/>
        <v>2.2929136030060122</v>
      </c>
    </row>
    <row r="240" spans="6:7">
      <c r="F240">
        <v>209</v>
      </c>
      <c r="G240" s="9">
        <f t="shared" ref="G240:G303" si="4">1463*F240^(-1.21)</f>
        <v>2.2796455176014723</v>
      </c>
    </row>
    <row r="241" spans="6:7">
      <c r="F241">
        <v>210</v>
      </c>
      <c r="G241" s="9">
        <f t="shared" si="4"/>
        <v>2.2665169930414266</v>
      </c>
    </row>
    <row r="242" spans="6:7">
      <c r="F242">
        <v>211</v>
      </c>
      <c r="G242" s="9">
        <f t="shared" si="4"/>
        <v>2.2535259072086138</v>
      </c>
    </row>
    <row r="243" spans="6:7">
      <c r="F243">
        <v>212</v>
      </c>
      <c r="G243" s="9">
        <f t="shared" si="4"/>
        <v>2.2406701801068718</v>
      </c>
    </row>
    <row r="244" spans="6:7">
      <c r="F244">
        <v>213</v>
      </c>
      <c r="G244" s="9">
        <f t="shared" si="4"/>
        <v>2.2279477728313521</v>
      </c>
    </row>
    <row r="245" spans="6:7">
      <c r="F245">
        <v>214</v>
      </c>
      <c r="G245" s="9">
        <f t="shared" si="4"/>
        <v>2.2153566865686352</v>
      </c>
    </row>
    <row r="246" spans="6:7">
      <c r="F246">
        <v>215</v>
      </c>
      <c r="G246" s="9">
        <f t="shared" si="4"/>
        <v>2.2028949616256588</v>
      </c>
    </row>
    <row r="247" spans="6:7">
      <c r="F247">
        <v>216</v>
      </c>
      <c r="G247" s="9">
        <f t="shared" si="4"/>
        <v>2.1905606764866006</v>
      </c>
    </row>
    <row r="248" spans="6:7">
      <c r="F248">
        <v>217</v>
      </c>
      <c r="G248" s="9">
        <f t="shared" si="4"/>
        <v>2.1783519468967203</v>
      </c>
    </row>
    <row r="249" spans="6:7">
      <c r="F249">
        <v>218</v>
      </c>
      <c r="G249" s="9">
        <f t="shared" si="4"/>
        <v>2.1662669249722719</v>
      </c>
    </row>
    <row r="250" spans="6:7">
      <c r="F250">
        <v>219</v>
      </c>
      <c r="G250" s="9">
        <f t="shared" si="4"/>
        <v>2.1543037983356657</v>
      </c>
    </row>
    <row r="251" spans="6:7">
      <c r="F251" s="12">
        <v>220</v>
      </c>
      <c r="G251" s="17">
        <f t="shared" si="4"/>
        <v>2.1424607892750132</v>
      </c>
    </row>
    <row r="252" spans="6:7">
      <c r="F252">
        <v>221</v>
      </c>
      <c r="G252" s="9">
        <f t="shared" si="4"/>
        <v>2.1307361539272978</v>
      </c>
    </row>
    <row r="253" spans="6:7">
      <c r="F253">
        <v>222</v>
      </c>
      <c r="G253" s="9">
        <f t="shared" si="4"/>
        <v>2.1191281814843506</v>
      </c>
    </row>
    <row r="254" spans="6:7">
      <c r="F254">
        <v>223</v>
      </c>
      <c r="G254" s="9">
        <f t="shared" si="4"/>
        <v>2.1076351934209678</v>
      </c>
    </row>
    <row r="255" spans="6:7">
      <c r="F255">
        <v>224</v>
      </c>
      <c r="G255" s="9">
        <f t="shared" si="4"/>
        <v>2.0962555427443914</v>
      </c>
    </row>
    <row r="256" spans="6:7">
      <c r="F256">
        <v>225</v>
      </c>
      <c r="G256" s="9">
        <f t="shared" si="4"/>
        <v>2.0849876132644884</v>
      </c>
    </row>
    <row r="257" spans="6:7">
      <c r="F257">
        <v>226</v>
      </c>
      <c r="G257" s="9">
        <f t="shared" si="4"/>
        <v>2.0738298188840001</v>
      </c>
    </row>
    <row r="258" spans="6:7">
      <c r="F258">
        <v>227</v>
      </c>
      <c r="G258" s="7">
        <f t="shared" si="4"/>
        <v>2.0627806029081817</v>
      </c>
    </row>
    <row r="259" spans="6:7">
      <c r="F259">
        <v>228</v>
      </c>
      <c r="G259" s="7">
        <f t="shared" si="4"/>
        <v>2.0518384373732323</v>
      </c>
    </row>
    <row r="260" spans="6:7">
      <c r="F260">
        <v>229</v>
      </c>
      <c r="G260" s="7">
        <f t="shared" si="4"/>
        <v>2.0410018223929498</v>
      </c>
    </row>
    <row r="261" spans="6:7">
      <c r="F261" s="12">
        <v>230</v>
      </c>
      <c r="G261" s="13">
        <f t="shared" si="4"/>
        <v>2.030269285522988</v>
      </c>
    </row>
    <row r="262" spans="6:7">
      <c r="F262">
        <v>231</v>
      </c>
      <c r="G262" s="7">
        <f t="shared" si="4"/>
        <v>2.0196393811422211</v>
      </c>
    </row>
    <row r="263" spans="6:7">
      <c r="F263">
        <v>232</v>
      </c>
      <c r="G263" s="7">
        <f t="shared" si="4"/>
        <v>2.0091106898506501</v>
      </c>
    </row>
    <row r="264" spans="6:7">
      <c r="F264">
        <v>233</v>
      </c>
      <c r="G264" s="7">
        <f t="shared" si="4"/>
        <v>1.9986818178833552</v>
      </c>
    </row>
    <row r="265" spans="6:7">
      <c r="F265">
        <v>234</v>
      </c>
      <c r="G265" s="7">
        <f t="shared" si="4"/>
        <v>1.9883513965399722</v>
      </c>
    </row>
    <row r="266" spans="6:7">
      <c r="F266">
        <v>235</v>
      </c>
      <c r="G266" s="7">
        <f t="shared" si="4"/>
        <v>1.9781180816292778</v>
      </c>
    </row>
    <row r="267" spans="6:7">
      <c r="F267">
        <v>236</v>
      </c>
      <c r="G267" s="7">
        <f t="shared" si="4"/>
        <v>1.967980552928343</v>
      </c>
    </row>
    <row r="268" spans="6:7">
      <c r="F268">
        <v>237</v>
      </c>
      <c r="G268" s="7">
        <f t="shared" si="4"/>
        <v>1.9579375136558803</v>
      </c>
    </row>
    <row r="269" spans="6:7">
      <c r="F269">
        <v>238</v>
      </c>
      <c r="G269" s="7">
        <f t="shared" si="4"/>
        <v>1.9479876899593083</v>
      </c>
    </row>
    <row r="270" spans="6:7">
      <c r="F270">
        <v>239</v>
      </c>
      <c r="G270" s="7">
        <f t="shared" si="4"/>
        <v>1.9381298304151513</v>
      </c>
    </row>
    <row r="271" spans="6:7">
      <c r="F271">
        <v>240</v>
      </c>
      <c r="G271" s="7">
        <f t="shared" si="4"/>
        <v>1.9283627055423527</v>
      </c>
    </row>
    <row r="272" spans="6:7">
      <c r="F272">
        <v>241</v>
      </c>
      <c r="G272" s="7">
        <f t="shared" si="4"/>
        <v>1.918685107328119</v>
      </c>
    </row>
    <row r="273" spans="6:7">
      <c r="F273">
        <v>242</v>
      </c>
      <c r="G273" s="7">
        <f t="shared" si="4"/>
        <v>1.9090958487659457</v>
      </c>
    </row>
    <row r="274" spans="6:7">
      <c r="F274">
        <v>243</v>
      </c>
      <c r="G274" s="9">
        <f t="shared" si="4"/>
        <v>1.8995937634054227</v>
      </c>
    </row>
    <row r="275" spans="6:7">
      <c r="F275">
        <v>244</v>
      </c>
      <c r="G275" s="9">
        <f t="shared" si="4"/>
        <v>1.8901777049134989</v>
      </c>
    </row>
    <row r="276" spans="6:7">
      <c r="F276">
        <v>245</v>
      </c>
      <c r="G276" s="9">
        <f t="shared" si="4"/>
        <v>1.8808465466468696</v>
      </c>
    </row>
    <row r="277" spans="6:7">
      <c r="F277">
        <v>246</v>
      </c>
      <c r="G277" s="9">
        <f t="shared" si="4"/>
        <v>1.8715991812351489</v>
      </c>
    </row>
    <row r="278" spans="6:7">
      <c r="F278">
        <v>247</v>
      </c>
      <c r="G278" s="9">
        <f t="shared" si="4"/>
        <v>1.8624345201745061</v>
      </c>
    </row>
    <row r="279" spans="6:7">
      <c r="F279">
        <v>248</v>
      </c>
      <c r="G279" s="9">
        <f t="shared" si="4"/>
        <v>1.853351493431503</v>
      </c>
    </row>
    <row r="280" spans="6:7">
      <c r="F280">
        <v>249</v>
      </c>
      <c r="G280" s="9">
        <f t="shared" si="4"/>
        <v>1.8443490490567762</v>
      </c>
    </row>
    <row r="281" spans="6:7">
      <c r="F281">
        <v>250</v>
      </c>
      <c r="G281" s="9">
        <f t="shared" si="4"/>
        <v>1.835426152808324</v>
      </c>
    </row>
    <row r="282" spans="6:7">
      <c r="F282">
        <v>251</v>
      </c>
      <c r="G282" s="9">
        <f t="shared" si="4"/>
        <v>1.8265817877841117</v>
      </c>
    </row>
    <row r="283" spans="6:7">
      <c r="F283">
        <v>252</v>
      </c>
      <c r="G283" s="9">
        <f t="shared" si="4"/>
        <v>1.8178149540637265</v>
      </c>
    </row>
    <row r="284" spans="6:7">
      <c r="F284">
        <v>253</v>
      </c>
      <c r="G284" s="9">
        <f t="shared" si="4"/>
        <v>1.8091246683588222</v>
      </c>
    </row>
    <row r="285" spans="6:7">
      <c r="F285">
        <v>254</v>
      </c>
      <c r="G285" s="9">
        <f t="shared" si="4"/>
        <v>1.8005099636721036</v>
      </c>
    </row>
    <row r="286" spans="6:7">
      <c r="F286">
        <v>255</v>
      </c>
      <c r="G286" s="9">
        <f t="shared" si="4"/>
        <v>1.7919698889646183</v>
      </c>
    </row>
    <row r="287" spans="6:7">
      <c r="F287">
        <v>256</v>
      </c>
      <c r="G287" s="9">
        <f t="shared" si="4"/>
        <v>1.7835035088311124</v>
      </c>
    </row>
    <row r="288" spans="6:7">
      <c r="F288">
        <v>257</v>
      </c>
      <c r="G288" s="9">
        <f t="shared" si="4"/>
        <v>1.7751099031832265</v>
      </c>
    </row>
    <row r="289" spans="6:7">
      <c r="F289">
        <v>258</v>
      </c>
      <c r="G289" s="9">
        <f t="shared" si="4"/>
        <v>1.7667881669403243</v>
      </c>
    </row>
    <row r="290" spans="6:7">
      <c r="F290">
        <v>259</v>
      </c>
      <c r="G290" s="9">
        <f t="shared" si="4"/>
        <v>1.758537409727708</v>
      </c>
    </row>
    <row r="291" spans="6:7">
      <c r="F291">
        <v>260</v>
      </c>
      <c r="G291" s="9">
        <f t="shared" si="4"/>
        <v>1.7503567555820632</v>
      </c>
    </row>
    <row r="292" spans="6:7">
      <c r="F292">
        <v>261</v>
      </c>
      <c r="G292" s="9">
        <f t="shared" si="4"/>
        <v>1.7422453426638997</v>
      </c>
    </row>
    <row r="293" spans="6:7">
      <c r="F293">
        <v>262</v>
      </c>
      <c r="G293" s="9">
        <f t="shared" si="4"/>
        <v>1.7342023229768051</v>
      </c>
    </row>
    <row r="294" spans="6:7">
      <c r="F294">
        <v>263</v>
      </c>
      <c r="G294" s="9">
        <f t="shared" si="4"/>
        <v>1.7262268620933174</v>
      </c>
    </row>
    <row r="295" spans="6:7">
      <c r="F295">
        <v>264</v>
      </c>
      <c r="G295" s="9">
        <f t="shared" si="4"/>
        <v>1.718318138887261</v>
      </c>
    </row>
    <row r="296" spans="6:7">
      <c r="F296">
        <v>265</v>
      </c>
      <c r="G296" s="9">
        <f t="shared" si="4"/>
        <v>1.710475345272334</v>
      </c>
    </row>
    <row r="297" spans="6:7">
      <c r="F297">
        <v>266</v>
      </c>
      <c r="G297" s="9">
        <f t="shared" si="4"/>
        <v>1.7026976859468099</v>
      </c>
    </row>
    <row r="298" spans="6:7">
      <c r="F298">
        <v>267</v>
      </c>
      <c r="G298" s="9">
        <f t="shared" si="4"/>
        <v>1.6949843781441676</v>
      </c>
    </row>
    <row r="299" spans="6:7">
      <c r="F299">
        <v>268</v>
      </c>
      <c r="G299" s="9">
        <f t="shared" si="4"/>
        <v>1.6873346513894989</v>
      </c>
    </row>
    <row r="300" spans="6:7">
      <c r="F300">
        <v>269</v>
      </c>
      <c r="G300" s="9">
        <f t="shared" si="4"/>
        <v>1.6797477472615356</v>
      </c>
    </row>
    <row r="301" spans="6:7">
      <c r="F301">
        <v>270</v>
      </c>
      <c r="G301" s="9">
        <f t="shared" si="4"/>
        <v>1.6722229191601505</v>
      </c>
    </row>
    <row r="302" spans="6:7">
      <c r="F302">
        <v>271</v>
      </c>
      <c r="G302" s="9">
        <f t="shared" si="4"/>
        <v>1.6647594320791899</v>
      </c>
    </row>
    <row r="303" spans="6:7">
      <c r="F303">
        <v>272</v>
      </c>
      <c r="G303" s="9">
        <f t="shared" si="4"/>
        <v>1.6573565623844717</v>
      </c>
    </row>
    <row r="304" spans="6:7">
      <c r="F304">
        <v>273</v>
      </c>
      <c r="G304" s="9">
        <f t="shared" ref="G304:G367" si="5">1463*F304^(-1.21)</f>
        <v>1.6500135975968546</v>
      </c>
    </row>
    <row r="305" spans="6:7">
      <c r="F305">
        <v>274</v>
      </c>
      <c r="G305" s="9">
        <f t="shared" si="5"/>
        <v>1.6427298361802003</v>
      </c>
    </row>
    <row r="306" spans="6:7">
      <c r="F306">
        <v>275</v>
      </c>
      <c r="G306" s="9">
        <f t="shared" si="5"/>
        <v>1.6355045873341461</v>
      </c>
    </row>
    <row r="307" spans="6:7">
      <c r="F307">
        <v>276</v>
      </c>
      <c r="G307" s="9">
        <f t="shared" si="5"/>
        <v>1.6283371707915133</v>
      </c>
    </row>
    <row r="308" spans="6:7">
      <c r="F308">
        <v>277</v>
      </c>
      <c r="G308" s="9">
        <f t="shared" si="5"/>
        <v>1.6212269166202724</v>
      </c>
    </row>
    <row r="309" spans="6:7">
      <c r="F309">
        <v>278</v>
      </c>
      <c r="G309" s="9">
        <f t="shared" si="5"/>
        <v>1.6141731650299271</v>
      </c>
    </row>
    <row r="310" spans="6:7">
      <c r="F310">
        <v>279</v>
      </c>
      <c r="G310" s="9">
        <f t="shared" si="5"/>
        <v>1.6071752661821996</v>
      </c>
    </row>
    <row r="311" spans="6:7">
      <c r="F311">
        <v>280</v>
      </c>
      <c r="G311" s="9">
        <f t="shared" si="5"/>
        <v>1.6002325800059238</v>
      </c>
    </row>
    <row r="312" spans="6:7">
      <c r="F312">
        <v>281</v>
      </c>
      <c r="G312" s="9">
        <f t="shared" si="5"/>
        <v>1.5933444760160147</v>
      </c>
    </row>
    <row r="313" spans="6:7">
      <c r="F313">
        <v>282</v>
      </c>
      <c r="G313" s="9">
        <f t="shared" si="5"/>
        <v>1.5865103331364383</v>
      </c>
    </row>
    <row r="314" spans="6:7">
      <c r="F314">
        <v>283</v>
      </c>
      <c r="G314" s="9">
        <f t="shared" si="5"/>
        <v>1.5797295395270496</v>
      </c>
    </row>
    <row r="315" spans="6:7">
      <c r="F315">
        <v>284</v>
      </c>
      <c r="G315" s="9">
        <f t="shared" si="5"/>
        <v>1.5730014924142253</v>
      </c>
    </row>
    <row r="316" spans="6:7">
      <c r="F316">
        <v>285</v>
      </c>
      <c r="G316" s="9">
        <f t="shared" si="5"/>
        <v>1.5663255979251842</v>
      </c>
    </row>
    <row r="317" spans="6:7">
      <c r="F317">
        <v>286</v>
      </c>
      <c r="G317" s="9">
        <f t="shared" si="5"/>
        <v>1.5597012709259006</v>
      </c>
    </row>
    <row r="318" spans="6:7">
      <c r="F318">
        <v>287</v>
      </c>
      <c r="G318" s="9">
        <f t="shared" si="5"/>
        <v>1.5531279348625191</v>
      </c>
    </row>
    <row r="319" spans="6:7">
      <c r="F319">
        <v>288</v>
      </c>
      <c r="G319" s="9">
        <f t="shared" si="5"/>
        <v>1.5466050216062071</v>
      </c>
    </row>
    <row r="320" spans="6:7">
      <c r="F320">
        <v>289</v>
      </c>
      <c r="G320" s="9">
        <f t="shared" si="5"/>
        <v>1.540131971301318</v>
      </c>
    </row>
    <row r="321" spans="6:7">
      <c r="F321">
        <v>290</v>
      </c>
      <c r="G321" s="9">
        <f t="shared" si="5"/>
        <v>1.5337082322168087</v>
      </c>
    </row>
    <row r="322" spans="6:7">
      <c r="F322">
        <v>291</v>
      </c>
      <c r="G322" s="9">
        <f t="shared" si="5"/>
        <v>1.5273332606008414</v>
      </c>
    </row>
    <row r="323" spans="6:7">
      <c r="F323">
        <v>292</v>
      </c>
      <c r="G323" s="9">
        <f t="shared" si="5"/>
        <v>1.5210065205384644</v>
      </c>
    </row>
    <row r="324" spans="6:7">
      <c r="F324">
        <v>293</v>
      </c>
      <c r="G324" s="9">
        <f t="shared" si="5"/>
        <v>1.5147274838122973</v>
      </c>
    </row>
    <row r="325" spans="6:7">
      <c r="F325">
        <v>294</v>
      </c>
      <c r="G325" s="9">
        <f t="shared" si="5"/>
        <v>1.5084956297661907</v>
      </c>
    </row>
    <row r="326" spans="6:7">
      <c r="F326">
        <v>295</v>
      </c>
      <c r="G326" s="9">
        <f t="shared" si="5"/>
        <v>1.5023104451717175</v>
      </c>
    </row>
    <row r="327" spans="6:7">
      <c r="F327">
        <v>296</v>
      </c>
      <c r="G327" s="9">
        <f t="shared" si="5"/>
        <v>1.4961714240974939</v>
      </c>
    </row>
    <row r="328" spans="6:7">
      <c r="F328">
        <v>297</v>
      </c>
      <c r="G328" s="9">
        <f t="shared" si="5"/>
        <v>1.4900780677812089</v>
      </c>
    </row>
    <row r="329" spans="6:7">
      <c r="F329">
        <v>298</v>
      </c>
      <c r="G329" s="9">
        <f t="shared" si="5"/>
        <v>1.4840298845043407</v>
      </c>
    </row>
    <row r="330" spans="6:7">
      <c r="F330">
        <v>299</v>
      </c>
      <c r="G330" s="9">
        <f t="shared" si="5"/>
        <v>1.4780263894694514</v>
      </c>
    </row>
    <row r="331" spans="6:7">
      <c r="F331">
        <v>300</v>
      </c>
      <c r="G331" s="7">
        <f t="shared" si="5"/>
        <v>1.4720671046800495</v>
      </c>
    </row>
    <row r="332" spans="6:7">
      <c r="F332">
        <v>301</v>
      </c>
      <c r="G332" s="9">
        <f t="shared" si="5"/>
        <v>1.4661515588228928</v>
      </c>
    </row>
    <row r="333" spans="6:7">
      <c r="F333">
        <v>302</v>
      </c>
      <c r="G333" s="9">
        <f t="shared" si="5"/>
        <v>1.4602792871527521</v>
      </c>
    </row>
    <row r="334" spans="6:7">
      <c r="F334">
        <v>303</v>
      </c>
      <c r="G334" s="9">
        <f t="shared" si="5"/>
        <v>1.4544498313795009</v>
      </c>
    </row>
    <row r="335" spans="6:7">
      <c r="F335">
        <v>304</v>
      </c>
      <c r="G335" s="9">
        <f t="shared" si="5"/>
        <v>1.4486627395575309</v>
      </c>
    </row>
    <row r="336" spans="6:7">
      <c r="F336">
        <v>305</v>
      </c>
      <c r="G336" s="9">
        <f t="shared" si="5"/>
        <v>1.4429175659774161</v>
      </c>
    </row>
    <row r="337" spans="6:7">
      <c r="F337">
        <v>306</v>
      </c>
      <c r="G337" s="9">
        <f t="shared" si="5"/>
        <v>1.4372138710597613</v>
      </c>
    </row>
    <row r="338" spans="6:7">
      <c r="F338">
        <v>307</v>
      </c>
      <c r="G338" s="9">
        <f t="shared" si="5"/>
        <v>1.4315512212512156</v>
      </c>
    </row>
    <row r="339" spans="6:7">
      <c r="F339">
        <v>308</v>
      </c>
      <c r="G339" s="9">
        <f t="shared" si="5"/>
        <v>1.4259291889225698</v>
      </c>
    </row>
    <row r="340" spans="6:7">
      <c r="F340">
        <v>309</v>
      </c>
      <c r="G340" s="9">
        <f t="shared" si="5"/>
        <v>1.4203473522689039</v>
      </c>
    </row>
    <row r="341" spans="6:7">
      <c r="F341">
        <v>310</v>
      </c>
      <c r="G341" s="9">
        <f t="shared" si="5"/>
        <v>1.4148052952117403</v>
      </c>
    </row>
    <row r="342" spans="6:7">
      <c r="F342">
        <v>311</v>
      </c>
      <c r="G342" s="9">
        <f t="shared" si="5"/>
        <v>1.4093026073031358</v>
      </c>
    </row>
    <row r="343" spans="6:7">
      <c r="F343">
        <v>312</v>
      </c>
      <c r="G343" s="9">
        <f t="shared" si="5"/>
        <v>1.4038388836316942</v>
      </c>
    </row>
    <row r="344" spans="6:7">
      <c r="F344">
        <v>313</v>
      </c>
      <c r="G344" s="9">
        <f t="shared" si="5"/>
        <v>1.3984137247304425</v>
      </c>
    </row>
    <row r="345" spans="6:7">
      <c r="F345">
        <v>314</v>
      </c>
      <c r="G345" s="9">
        <f t="shared" si="5"/>
        <v>1.3930267364865223</v>
      </c>
    </row>
    <row r="346" spans="6:7">
      <c r="F346">
        <v>315</v>
      </c>
      <c r="G346" s="9">
        <f t="shared" si="5"/>
        <v>1.3876775300526654</v>
      </c>
    </row>
    <row r="347" spans="6:7">
      <c r="F347">
        <v>316</v>
      </c>
      <c r="G347" s="9">
        <f t="shared" si="5"/>
        <v>1.3823657217604042</v>
      </c>
    </row>
    <row r="348" spans="6:7">
      <c r="F348">
        <v>317</v>
      </c>
      <c r="G348" s="9">
        <f t="shared" si="5"/>
        <v>1.377090933034991</v>
      </c>
    </row>
    <row r="349" spans="6:7">
      <c r="F349">
        <v>318</v>
      </c>
      <c r="G349" s="9">
        <f t="shared" si="5"/>
        <v>1.3718527903119633</v>
      </c>
    </row>
    <row r="350" spans="6:7">
      <c r="F350">
        <v>319</v>
      </c>
      <c r="G350" s="9">
        <f t="shared" si="5"/>
        <v>1.3666509249553505</v>
      </c>
    </row>
    <row r="351" spans="6:7">
      <c r="F351">
        <v>320</v>
      </c>
      <c r="G351" s="9">
        <f t="shared" si="5"/>
        <v>1.3614849731774503</v>
      </c>
    </row>
    <row r="352" spans="6:7">
      <c r="F352">
        <v>321</v>
      </c>
      <c r="G352" s="9">
        <f t="shared" si="5"/>
        <v>1.3563545759601685</v>
      </c>
    </row>
    <row r="353" spans="6:7">
      <c r="F353">
        <v>322</v>
      </c>
      <c r="G353" s="9">
        <f t="shared" si="5"/>
        <v>1.3512593789778715</v>
      </c>
    </row>
    <row r="354" spans="6:7">
      <c r="F354">
        <v>323</v>
      </c>
      <c r="G354" s="9">
        <f t="shared" si="5"/>
        <v>1.3461990325217248</v>
      </c>
    </row>
    <row r="355" spans="6:7">
      <c r="F355">
        <v>324</v>
      </c>
      <c r="G355" s="9">
        <f t="shared" si="5"/>
        <v>1.3411731914254665</v>
      </c>
    </row>
    <row r="356" spans="6:7">
      <c r="F356">
        <v>325</v>
      </c>
      <c r="G356" s="9">
        <f t="shared" si="5"/>
        <v>1.3361815149926226</v>
      </c>
    </row>
    <row r="357" spans="6:7">
      <c r="F357">
        <v>326</v>
      </c>
      <c r="G357" s="9">
        <f t="shared" si="5"/>
        <v>1.3312236669250874</v>
      </c>
    </row>
    <row r="358" spans="6:7">
      <c r="F358">
        <v>327</v>
      </c>
      <c r="G358" s="9">
        <f t="shared" si="5"/>
        <v>1.326299315253076</v>
      </c>
    </row>
    <row r="359" spans="6:7">
      <c r="F359">
        <v>328</v>
      </c>
      <c r="G359" s="9">
        <f t="shared" si="5"/>
        <v>1.3214081322663833</v>
      </c>
    </row>
    <row r="360" spans="6:7">
      <c r="F360">
        <v>329</v>
      </c>
      <c r="G360" s="9">
        <f t="shared" si="5"/>
        <v>1.3165497944469662</v>
      </c>
    </row>
    <row r="361" spans="6:7">
      <c r="F361">
        <v>330</v>
      </c>
      <c r="G361" s="9">
        <f t="shared" si="5"/>
        <v>1.3117239824027636</v>
      </c>
    </row>
    <row r="362" spans="6:7">
      <c r="F362">
        <v>331</v>
      </c>
      <c r="G362" s="9">
        <f t="shared" si="5"/>
        <v>1.3069303808027828</v>
      </c>
    </row>
    <row r="363" spans="6:7">
      <c r="F363">
        <v>332</v>
      </c>
      <c r="G363" s="9">
        <f t="shared" si="5"/>
        <v>1.3021686783133917</v>
      </c>
    </row>
    <row r="364" spans="6:7">
      <c r="F364">
        <v>333</v>
      </c>
      <c r="G364" s="9">
        <f t="shared" si="5"/>
        <v>1.2974385675357911</v>
      </c>
    </row>
    <row r="365" spans="6:7">
      <c r="F365">
        <v>334</v>
      </c>
      <c r="G365" s="9">
        <f t="shared" si="5"/>
        <v>1.2927397449446605</v>
      </c>
    </row>
    <row r="366" spans="6:7">
      <c r="F366">
        <v>335</v>
      </c>
      <c r="G366" s="9">
        <f t="shared" si="5"/>
        <v>1.288071910827933</v>
      </c>
    </row>
    <row r="367" spans="6:7">
      <c r="F367">
        <v>336</v>
      </c>
      <c r="G367" s="9">
        <f t="shared" si="5"/>
        <v>1.2834347692276835</v>
      </c>
    </row>
    <row r="368" spans="6:7">
      <c r="F368">
        <v>337</v>
      </c>
      <c r="G368" s="9">
        <f t="shared" ref="G368:G431" si="6">1463*F368^(-1.21)</f>
        <v>1.2788280278821147</v>
      </c>
    </row>
    <row r="369" spans="6:7">
      <c r="F369">
        <v>338</v>
      </c>
      <c r="G369" s="9">
        <f t="shared" si="6"/>
        <v>1.274251398168595</v>
      </c>
    </row>
    <row r="370" spans="6:7">
      <c r="F370">
        <v>339</v>
      </c>
      <c r="G370" s="9">
        <f t="shared" si="6"/>
        <v>1.269704595047753</v>
      </c>
    </row>
    <row r="371" spans="6:7">
      <c r="F371">
        <v>340</v>
      </c>
      <c r="G371" s="9">
        <f t="shared" si="6"/>
        <v>1.2651873370085802</v>
      </c>
    </row>
    <row r="372" spans="6:7">
      <c r="F372">
        <v>341</v>
      </c>
      <c r="G372" s="9">
        <f t="shared" si="6"/>
        <v>1.2606993460145435</v>
      </c>
    </row>
    <row r="373" spans="6:7">
      <c r="F373">
        <v>342</v>
      </c>
      <c r="G373" s="9">
        <f t="shared" si="6"/>
        <v>1.2562403474506703</v>
      </c>
    </row>
    <row r="374" spans="6:7">
      <c r="F374">
        <v>343</v>
      </c>
      <c r="G374" s="9">
        <f t="shared" si="6"/>
        <v>1.2518100700715895</v>
      </c>
    </row>
    <row r="375" spans="6:7">
      <c r="F375">
        <v>344</v>
      </c>
      <c r="G375" s="9">
        <f t="shared" si="6"/>
        <v>1.2474082459505196</v>
      </c>
    </row>
    <row r="376" spans="6:7">
      <c r="F376">
        <v>345</v>
      </c>
      <c r="G376" s="9">
        <f t="shared" si="6"/>
        <v>1.2430346104291627</v>
      </c>
    </row>
    <row r="377" spans="6:7">
      <c r="F377">
        <v>346</v>
      </c>
      <c r="G377" s="9">
        <f t="shared" si="6"/>
        <v>1.2386889020685095</v>
      </c>
    </row>
    <row r="378" spans="6:7">
      <c r="F378">
        <v>347</v>
      </c>
      <c r="G378" s="9">
        <f t="shared" si="6"/>
        <v>1.2343708626005112</v>
      </c>
    </row>
    <row r="379" spans="6:7">
      <c r="F379">
        <v>348</v>
      </c>
      <c r="G379" s="9">
        <f t="shared" si="6"/>
        <v>1.2300802368806236</v>
      </c>
    </row>
    <row r="380" spans="6:7">
      <c r="F380">
        <v>349</v>
      </c>
      <c r="G380" s="9">
        <f t="shared" si="6"/>
        <v>1.2258167728411946</v>
      </c>
    </row>
    <row r="381" spans="6:7">
      <c r="F381">
        <v>350</v>
      </c>
      <c r="G381" s="9">
        <f t="shared" si="6"/>
        <v>1.2215802214456741</v>
      </c>
    </row>
    <row r="382" spans="6:7">
      <c r="F382">
        <v>351</v>
      </c>
      <c r="G382" s="9">
        <f t="shared" si="6"/>
        <v>1.2173703366436328</v>
      </c>
    </row>
    <row r="383" spans="6:7">
      <c r="F383">
        <v>352</v>
      </c>
      <c r="G383" s="9">
        <f t="shared" si="6"/>
        <v>1.2131868753265864</v>
      </c>
    </row>
    <row r="384" spans="6:7">
      <c r="F384">
        <v>353</v>
      </c>
      <c r="G384" s="9">
        <f t="shared" si="6"/>
        <v>1.2090295972845762</v>
      </c>
    </row>
    <row r="385" spans="6:7">
      <c r="F385">
        <v>354</v>
      </c>
      <c r="G385" s="9">
        <f t="shared" si="6"/>
        <v>1.2048982651635338</v>
      </c>
    </row>
    <row r="386" spans="6:7">
      <c r="F386">
        <v>355</v>
      </c>
      <c r="G386" s="9">
        <f t="shared" si="6"/>
        <v>1.2007926444233699</v>
      </c>
    </row>
    <row r="387" spans="6:7">
      <c r="F387">
        <v>356</v>
      </c>
      <c r="G387" s="9">
        <f t="shared" si="6"/>
        <v>1.196712503296816</v>
      </c>
    </row>
    <row r="388" spans="6:7">
      <c r="F388">
        <v>357</v>
      </c>
      <c r="G388" s="9">
        <f t="shared" si="6"/>
        <v>1.1926576127489574</v>
      </c>
    </row>
    <row r="389" spans="6:7">
      <c r="F389">
        <v>358</v>
      </c>
      <c r="G389" s="9">
        <f t="shared" si="6"/>
        <v>1.1886277464374901</v>
      </c>
    </row>
    <row r="390" spans="6:7">
      <c r="F390">
        <v>359</v>
      </c>
      <c r="G390" s="9">
        <f t="shared" si="6"/>
        <v>1.1846226806736537</v>
      </c>
    </row>
    <row r="391" spans="6:7">
      <c r="F391">
        <v>360</v>
      </c>
      <c r="G391" s="9">
        <f t="shared" si="6"/>
        <v>1.1806421943838366</v>
      </c>
    </row>
    <row r="392" spans="6:7">
      <c r="F392">
        <v>361</v>
      </c>
      <c r="G392" s="9">
        <f t="shared" si="6"/>
        <v>1.1766860690718504</v>
      </c>
    </row>
    <row r="393" spans="6:7">
      <c r="F393">
        <v>362</v>
      </c>
      <c r="G393" s="9">
        <f t="shared" si="6"/>
        <v>1.1727540887818377</v>
      </c>
    </row>
    <row r="394" spans="6:7">
      <c r="F394">
        <v>363</v>
      </c>
      <c r="G394" s="9">
        <f t="shared" si="6"/>
        <v>1.1688460400618328</v>
      </c>
    </row>
    <row r="395" spans="6:7">
      <c r="F395">
        <v>364</v>
      </c>
      <c r="G395" s="9">
        <f t="shared" si="6"/>
        <v>1.1649617119279239</v>
      </c>
    </row>
    <row r="396" spans="6:7">
      <c r="F396">
        <v>365</v>
      </c>
      <c r="G396" s="9">
        <f t="shared" si="6"/>
        <v>1.1611008958290374</v>
      </c>
    </row>
    <row r="397" spans="6:7">
      <c r="F397">
        <v>366</v>
      </c>
      <c r="G397" s="9">
        <f t="shared" si="6"/>
        <v>1.1572633856123224</v>
      </c>
    </row>
    <row r="398" spans="6:7">
      <c r="F398">
        <v>367</v>
      </c>
      <c r="G398" s="9">
        <f t="shared" si="6"/>
        <v>1.1534489774891021</v>
      </c>
    </row>
    <row r="399" spans="6:7">
      <c r="F399">
        <v>368</v>
      </c>
      <c r="G399" s="9">
        <f t="shared" si="6"/>
        <v>1.1496574700014266</v>
      </c>
    </row>
    <row r="400" spans="6:7">
      <c r="F400">
        <v>369</v>
      </c>
      <c r="G400" s="9">
        <f t="shared" si="6"/>
        <v>1.145888663989165</v>
      </c>
    </row>
    <row r="401" spans="6:7">
      <c r="F401">
        <v>370</v>
      </c>
      <c r="G401" s="9">
        <f t="shared" si="6"/>
        <v>1.1421423625576603</v>
      </c>
    </row>
    <row r="402" spans="6:7">
      <c r="F402">
        <v>371</v>
      </c>
      <c r="G402" s="9">
        <f t="shared" si="6"/>
        <v>1.1384183710459264</v>
      </c>
    </row>
    <row r="403" spans="6:7">
      <c r="F403">
        <v>372</v>
      </c>
      <c r="G403" s="9">
        <f t="shared" si="6"/>
        <v>1.1347164969953707</v>
      </c>
    </row>
    <row r="404" spans="6:7">
      <c r="F404">
        <v>373</v>
      </c>
      <c r="G404" s="9">
        <f t="shared" si="6"/>
        <v>1.1310365501190431</v>
      </c>
    </row>
    <row r="405" spans="6:7">
      <c r="F405">
        <v>374</v>
      </c>
      <c r="G405" s="9">
        <f t="shared" si="6"/>
        <v>1.1273783422713919</v>
      </c>
    </row>
    <row r="406" spans="6:7">
      <c r="F406">
        <v>375</v>
      </c>
      <c r="G406" s="9">
        <f t="shared" si="6"/>
        <v>1.1237416874185184</v>
      </c>
    </row>
    <row r="407" spans="6:7">
      <c r="F407">
        <v>376</v>
      </c>
      <c r="G407" s="9">
        <f t="shared" si="6"/>
        <v>1.1201264016089274</v>
      </c>
    </row>
    <row r="408" spans="6:7">
      <c r="F408">
        <v>377</v>
      </c>
      <c r="G408" s="9">
        <f t="shared" si="6"/>
        <v>1.1165323029447562</v>
      </c>
    </row>
    <row r="409" spans="6:7">
      <c r="F409">
        <v>378</v>
      </c>
      <c r="G409" s="9">
        <f t="shared" si="6"/>
        <v>1.1129592115534792</v>
      </c>
    </row>
    <row r="410" spans="6:7">
      <c r="F410">
        <v>379</v>
      </c>
      <c r="G410" s="9">
        <f t="shared" si="6"/>
        <v>1.1094069495600727</v>
      </c>
    </row>
    <row r="411" spans="6:7">
      <c r="F411">
        <v>380</v>
      </c>
      <c r="G411" s="9">
        <f t="shared" si="6"/>
        <v>1.105875341059632</v>
      </c>
    </row>
    <row r="412" spans="6:7">
      <c r="F412">
        <v>381</v>
      </c>
      <c r="G412" s="9">
        <f t="shared" si="6"/>
        <v>1.1023642120904451</v>
      </c>
    </row>
    <row r="413" spans="6:7">
      <c r="F413">
        <v>382</v>
      </c>
      <c r="G413" s="9">
        <f t="shared" si="6"/>
        <v>1.0988733906074941</v>
      </c>
    </row>
    <row r="414" spans="6:7">
      <c r="F414">
        <v>383</v>
      </c>
      <c r="G414" s="9">
        <f t="shared" si="6"/>
        <v>1.0954027064563858</v>
      </c>
    </row>
    <row r="415" spans="6:7">
      <c r="F415">
        <v>384</v>
      </c>
      <c r="G415" s="9">
        <f t="shared" si="6"/>
        <v>1.0919519913477138</v>
      </c>
    </row>
    <row r="416" spans="6:7">
      <c r="F416">
        <v>385</v>
      </c>
      <c r="G416" s="9">
        <f t="shared" si="6"/>
        <v>1.0885210788318243</v>
      </c>
    </row>
    <row r="417" spans="6:7">
      <c r="F417">
        <v>386</v>
      </c>
      <c r="G417" s="9">
        <f t="shared" si="6"/>
        <v>1.0851098042739895</v>
      </c>
    </row>
    <row r="418" spans="6:7">
      <c r="F418">
        <v>387</v>
      </c>
      <c r="G418" s="9">
        <f t="shared" si="6"/>
        <v>1.0817180048299835</v>
      </c>
    </row>
    <row r="419" spans="6:7">
      <c r="F419">
        <v>388</v>
      </c>
      <c r="G419" s="9">
        <f t="shared" si="6"/>
        <v>1.078345519422043</v>
      </c>
    </row>
    <row r="420" spans="6:7">
      <c r="F420">
        <v>389</v>
      </c>
      <c r="G420" s="9">
        <f t="shared" si="6"/>
        <v>1.0749921887152218</v>
      </c>
    </row>
    <row r="421" spans="6:7">
      <c r="F421">
        <v>390</v>
      </c>
      <c r="G421" s="9">
        <f t="shared" si="6"/>
        <v>1.0716578550941034</v>
      </c>
    </row>
    <row r="422" spans="6:7">
      <c r="F422">
        <v>391</v>
      </c>
      <c r="G422" s="9">
        <f t="shared" si="6"/>
        <v>1.068342362639908</v>
      </c>
    </row>
    <row r="423" spans="6:7">
      <c r="F423">
        <v>392</v>
      </c>
      <c r="G423" s="9">
        <f t="shared" si="6"/>
        <v>1.0650455571079369</v>
      </c>
    </row>
    <row r="424" spans="6:7">
      <c r="F424">
        <v>393</v>
      </c>
      <c r="G424" s="9">
        <f t="shared" si="6"/>
        <v>1.0617672859053928</v>
      </c>
    </row>
    <row r="425" spans="6:7">
      <c r="F425">
        <v>394</v>
      </c>
      <c r="G425" s="9">
        <f t="shared" si="6"/>
        <v>1.0585073980695396</v>
      </c>
    </row>
    <row r="426" spans="6:7">
      <c r="F426">
        <v>395</v>
      </c>
      <c r="G426" s="9">
        <f t="shared" si="6"/>
        <v>1.0552657442462099</v>
      </c>
    </row>
    <row r="427" spans="6:7">
      <c r="F427">
        <v>396</v>
      </c>
      <c r="G427" s="9">
        <f t="shared" si="6"/>
        <v>1.0520421766686407</v>
      </c>
    </row>
    <row r="428" spans="6:7">
      <c r="F428">
        <v>397</v>
      </c>
      <c r="G428" s="11">
        <f t="shared" si="6"/>
        <v>1.0488365491366558</v>
      </c>
    </row>
    <row r="429" spans="6:7">
      <c r="F429">
        <v>398</v>
      </c>
      <c r="G429" s="11">
        <f t="shared" si="6"/>
        <v>1.0456487169961577</v>
      </c>
    </row>
    <row r="430" spans="6:7">
      <c r="F430">
        <v>399</v>
      </c>
      <c r="G430" s="11">
        <f t="shared" si="6"/>
        <v>1.0424785371189449</v>
      </c>
    </row>
    <row r="431" spans="6:7">
      <c r="F431" s="12">
        <v>400</v>
      </c>
      <c r="G431" s="16">
        <f t="shared" si="6"/>
        <v>1.0393258678828483</v>
      </c>
    </row>
    <row r="432" spans="6:7">
      <c r="F432">
        <v>401</v>
      </c>
      <c r="G432" s="11">
        <f t="shared" ref="G432:G495" si="7">1463*F432^(-1.21)</f>
        <v>1.0361905691521602</v>
      </c>
    </row>
    <row r="433" spans="6:7">
      <c r="F433">
        <v>402</v>
      </c>
      <c r="G433" s="11">
        <f t="shared" si="7"/>
        <v>1.0330725022583831</v>
      </c>
    </row>
    <row r="434" spans="6:7">
      <c r="F434">
        <v>403</v>
      </c>
      <c r="G434" s="11">
        <f t="shared" si="7"/>
        <v>1.0299715299812611</v>
      </c>
    </row>
    <row r="435" spans="6:7">
      <c r="F435">
        <v>404</v>
      </c>
      <c r="G435" s="11">
        <f t="shared" si="7"/>
        <v>1.0268875165301075</v>
      </c>
    </row>
    <row r="436" spans="6:7">
      <c r="F436">
        <v>405</v>
      </c>
      <c r="G436" s="11">
        <f t="shared" si="7"/>
        <v>1.0238203275254263</v>
      </c>
    </row>
    <row r="437" spans="6:7">
      <c r="F437">
        <v>406</v>
      </c>
      <c r="G437" s="11">
        <f t="shared" si="7"/>
        <v>1.0207698299807977</v>
      </c>
    </row>
    <row r="438" spans="6:7">
      <c r="F438">
        <v>407</v>
      </c>
      <c r="G438" s="11">
        <f t="shared" si="7"/>
        <v>1.0177358922850599</v>
      </c>
    </row>
    <row r="439" spans="6:7">
      <c r="F439">
        <v>408</v>
      </c>
      <c r="G439" s="11">
        <f t="shared" si="7"/>
        <v>1.0147183841847445</v>
      </c>
    </row>
    <row r="440" spans="6:7">
      <c r="F440">
        <v>409</v>
      </c>
      <c r="G440" s="11">
        <f t="shared" si="7"/>
        <v>1.011717176766789</v>
      </c>
    </row>
    <row r="441" spans="6:7">
      <c r="F441">
        <v>410</v>
      </c>
      <c r="G441" s="11">
        <f t="shared" si="7"/>
        <v>1.0087321424415117</v>
      </c>
    </row>
    <row r="442" spans="6:7">
      <c r="F442">
        <v>411</v>
      </c>
      <c r="G442" s="11">
        <f t="shared" si="7"/>
        <v>1.005763154925835</v>
      </c>
    </row>
    <row r="443" spans="6:7">
      <c r="F443">
        <v>412</v>
      </c>
      <c r="G443" s="11">
        <f t="shared" si="7"/>
        <v>1.0028100892267644</v>
      </c>
    </row>
    <row r="444" spans="6:7">
      <c r="F444">
        <v>413</v>
      </c>
      <c r="G444" s="11">
        <f t="shared" si="7"/>
        <v>0.99987282162512992</v>
      </c>
    </row>
    <row r="445" spans="6:7">
      <c r="F445">
        <v>414</v>
      </c>
      <c r="G445" s="11">
        <f t="shared" si="7"/>
        <v>0.99695122965954841</v>
      </c>
    </row>
    <row r="446" spans="6:7">
      <c r="F446">
        <v>415</v>
      </c>
      <c r="G446" s="11">
        <f t="shared" si="7"/>
        <v>0.99404519211064002</v>
      </c>
    </row>
    <row r="447" spans="6:7">
      <c r="F447">
        <v>416</v>
      </c>
      <c r="G447" s="11">
        <f t="shared" si="7"/>
        <v>0.99115458898547948</v>
      </c>
    </row>
    <row r="448" spans="6:7">
      <c r="F448">
        <v>417</v>
      </c>
      <c r="G448" s="11">
        <f t="shared" si="7"/>
        <v>0.98827930150227705</v>
      </c>
    </row>
    <row r="449" spans="6:7">
      <c r="F449">
        <v>418</v>
      </c>
      <c r="G449" s="11">
        <f t="shared" si="7"/>
        <v>0.98541921207528083</v>
      </c>
    </row>
    <row r="450" spans="6:7">
      <c r="F450">
        <v>419</v>
      </c>
      <c r="G450" s="11">
        <f t="shared" si="7"/>
        <v>0.98257420429991627</v>
      </c>
    </row>
    <row r="451" spans="6:7">
      <c r="F451">
        <v>420</v>
      </c>
      <c r="G451" s="11">
        <f t="shared" si="7"/>
        <v>0.97974416293813116</v>
      </c>
    </row>
    <row r="452" spans="6:7">
      <c r="F452">
        <v>421</v>
      </c>
      <c r="G452" s="11">
        <f t="shared" si="7"/>
        <v>0.97692897390396871</v>
      </c>
    </row>
    <row r="453" spans="6:7">
      <c r="F453">
        <v>422</v>
      </c>
      <c r="G453" s="11">
        <f t="shared" si="7"/>
        <v>0.97412852424934049</v>
      </c>
    </row>
    <row r="454" spans="6:7">
      <c r="F454">
        <v>423</v>
      </c>
      <c r="G454" s="11">
        <f t="shared" si="7"/>
        <v>0.97134270215002283</v>
      </c>
    </row>
    <row r="455" spans="6:7">
      <c r="F455">
        <v>424</v>
      </c>
      <c r="G455" s="11">
        <f t="shared" si="7"/>
        <v>0.9685713968918449</v>
      </c>
    </row>
    <row r="456" spans="6:7">
      <c r="F456">
        <v>425</v>
      </c>
      <c r="G456" s="11">
        <f t="shared" si="7"/>
        <v>0.9658144988570867</v>
      </c>
    </row>
    <row r="457" spans="6:7">
      <c r="F457">
        <v>426</v>
      </c>
      <c r="G457" s="11">
        <f t="shared" si="7"/>
        <v>0.96307189951107131</v>
      </c>
    </row>
    <row r="458" spans="6:7">
      <c r="F458">
        <v>427</v>
      </c>
      <c r="G458" s="11">
        <f t="shared" si="7"/>
        <v>0.96034349138895558</v>
      </c>
    </row>
    <row r="459" spans="6:7">
      <c r="F459">
        <v>428</v>
      </c>
      <c r="G459" s="11">
        <f t="shared" si="7"/>
        <v>0.95762916808270737</v>
      </c>
    </row>
    <row r="460" spans="6:7">
      <c r="F460">
        <v>429</v>
      </c>
      <c r="G460" s="11">
        <f t="shared" si="7"/>
        <v>0.95492882422827496</v>
      </c>
    </row>
    <row r="461" spans="6:7">
      <c r="F461">
        <v>430</v>
      </c>
      <c r="G461" s="11">
        <f t="shared" si="7"/>
        <v>0.95224235549294622</v>
      </c>
    </row>
    <row r="462" spans="6:7">
      <c r="F462">
        <v>431</v>
      </c>
      <c r="G462" s="9">
        <f t="shared" si="7"/>
        <v>0.94956965856287523</v>
      </c>
    </row>
    <row r="463" spans="6:7">
      <c r="F463">
        <v>432</v>
      </c>
      <c r="G463" s="9">
        <f t="shared" si="7"/>
        <v>0.94691063113080465</v>
      </c>
    </row>
    <row r="464" spans="6:7">
      <c r="F464">
        <v>433</v>
      </c>
      <c r="G464" s="9">
        <f t="shared" si="7"/>
        <v>0.94426517188395731</v>
      </c>
    </row>
    <row r="465" spans="6:7">
      <c r="F465">
        <v>434</v>
      </c>
      <c r="G465" s="9">
        <f t="shared" si="7"/>
        <v>0.94163318049209377</v>
      </c>
    </row>
    <row r="466" spans="6:7">
      <c r="F466">
        <v>435</v>
      </c>
      <c r="G466" s="9">
        <f t="shared" si="7"/>
        <v>0.93901455759575714</v>
      </c>
    </row>
    <row r="467" spans="6:7">
      <c r="F467">
        <v>436</v>
      </c>
      <c r="G467" s="9">
        <f t="shared" si="7"/>
        <v>0.93640920479466594</v>
      </c>
    </row>
    <row r="468" spans="6:7">
      <c r="F468">
        <v>437</v>
      </c>
      <c r="G468" s="9">
        <f t="shared" si="7"/>
        <v>0.93381702463628813</v>
      </c>
    </row>
    <row r="469" spans="6:7">
      <c r="F469">
        <v>438</v>
      </c>
      <c r="G469" s="9">
        <f t="shared" si="7"/>
        <v>0.93123792060456667</v>
      </c>
    </row>
    <row r="470" spans="6:7">
      <c r="F470">
        <v>439</v>
      </c>
      <c r="G470" s="9">
        <f t="shared" si="7"/>
        <v>0.92867179710881198</v>
      </c>
    </row>
    <row r="471" spans="6:7">
      <c r="F471">
        <v>440</v>
      </c>
      <c r="G471" s="9">
        <f t="shared" si="7"/>
        <v>0.92611855947274213</v>
      </c>
    </row>
    <row r="472" spans="6:7">
      <c r="F472">
        <v>441</v>
      </c>
      <c r="G472" s="9">
        <f t="shared" si="7"/>
        <v>0.92357811392368638</v>
      </c>
    </row>
    <row r="473" spans="6:7">
      <c r="F473">
        <v>442</v>
      </c>
      <c r="G473" s="9">
        <f t="shared" si="7"/>
        <v>0.92105036758193726</v>
      </c>
    </row>
    <row r="474" spans="6:7">
      <c r="F474">
        <v>443</v>
      </c>
      <c r="G474" s="9">
        <f t="shared" si="7"/>
        <v>0.91853522845024538</v>
      </c>
    </row>
    <row r="475" spans="6:7">
      <c r="F475">
        <v>444</v>
      </c>
      <c r="G475" s="9">
        <f t="shared" si="7"/>
        <v>0.91603260540347553</v>
      </c>
    </row>
    <row r="476" spans="6:7">
      <c r="F476">
        <v>445</v>
      </c>
      <c r="G476" s="9">
        <f t="shared" si="7"/>
        <v>0.91354240817839027</v>
      </c>
    </row>
    <row r="477" spans="6:7">
      <c r="F477">
        <v>446</v>
      </c>
      <c r="G477" s="9">
        <f t="shared" si="7"/>
        <v>0.91106454736359066</v>
      </c>
    </row>
    <row r="478" spans="6:7">
      <c r="F478">
        <v>447</v>
      </c>
      <c r="G478" s="9">
        <f t="shared" si="7"/>
        <v>0.90859893438958372</v>
      </c>
    </row>
    <row r="479" spans="6:7">
      <c r="F479">
        <v>448</v>
      </c>
      <c r="G479" s="9">
        <f t="shared" si="7"/>
        <v>0.90614548151900165</v>
      </c>
    </row>
    <row r="480" spans="6:7">
      <c r="F480">
        <v>449</v>
      </c>
      <c r="G480" s="9">
        <f t="shared" si="7"/>
        <v>0.90370410183693706</v>
      </c>
    </row>
    <row r="481" spans="6:7">
      <c r="F481">
        <v>450</v>
      </c>
      <c r="G481" s="9">
        <f t="shared" si="7"/>
        <v>0.90127470924143716</v>
      </c>
    </row>
    <row r="482" spans="6:7">
      <c r="F482">
        <v>451</v>
      </c>
      <c r="G482" s="9">
        <f t="shared" si="7"/>
        <v>0.89885721843410193</v>
      </c>
    </row>
    <row r="483" spans="6:7">
      <c r="F483">
        <v>452</v>
      </c>
      <c r="G483" s="9">
        <f t="shared" si="7"/>
        <v>0.89645154491083201</v>
      </c>
    </row>
    <row r="484" spans="6:7">
      <c r="F484">
        <v>453</v>
      </c>
      <c r="G484" s="9">
        <f t="shared" si="7"/>
        <v>0.89405760495269249</v>
      </c>
    </row>
    <row r="485" spans="6:7">
      <c r="F485">
        <v>454</v>
      </c>
      <c r="G485" s="9">
        <f t="shared" si="7"/>
        <v>0.89167531561690372</v>
      </c>
    </row>
    <row r="486" spans="6:7">
      <c r="F486">
        <v>455</v>
      </c>
      <c r="G486" s="9">
        <f t="shared" si="7"/>
        <v>0.88930459472795931</v>
      </c>
    </row>
    <row r="487" spans="6:7">
      <c r="F487">
        <v>456</v>
      </c>
      <c r="G487" s="9">
        <f t="shared" si="7"/>
        <v>0.88694536086885589</v>
      </c>
    </row>
    <row r="488" spans="6:7">
      <c r="F488">
        <v>457</v>
      </c>
      <c r="G488" s="9">
        <f t="shared" si="7"/>
        <v>0.88459753337245595</v>
      </c>
    </row>
    <row r="489" spans="6:7">
      <c r="F489">
        <v>458</v>
      </c>
      <c r="G489" s="9">
        <f t="shared" si="7"/>
        <v>0.88226103231295372</v>
      </c>
    </row>
    <row r="490" spans="6:7">
      <c r="F490">
        <v>459</v>
      </c>
      <c r="G490" s="9">
        <f t="shared" si="7"/>
        <v>0.87993577849746329</v>
      </c>
    </row>
    <row r="491" spans="6:7">
      <c r="F491">
        <v>460</v>
      </c>
      <c r="G491" s="9">
        <f t="shared" si="7"/>
        <v>0.87762169345772045</v>
      </c>
    </row>
    <row r="492" spans="6:7">
      <c r="F492">
        <v>461</v>
      </c>
      <c r="G492" s="9">
        <f t="shared" si="7"/>
        <v>0.875318699441895</v>
      </c>
    </row>
    <row r="493" spans="6:7">
      <c r="F493">
        <v>462</v>
      </c>
      <c r="G493" s="9">
        <f t="shared" si="7"/>
        <v>0.87302671940651266</v>
      </c>
    </row>
    <row r="494" spans="6:7">
      <c r="F494">
        <v>463</v>
      </c>
      <c r="G494" s="9">
        <f t="shared" si="7"/>
        <v>0.87074567700848782</v>
      </c>
    </row>
    <row r="495" spans="6:7">
      <c r="F495">
        <v>464</v>
      </c>
      <c r="G495" s="9">
        <f t="shared" si="7"/>
        <v>0.86847549659725853</v>
      </c>
    </row>
    <row r="496" spans="6:7">
      <c r="F496">
        <v>465</v>
      </c>
      <c r="G496" s="9">
        <f t="shared" ref="G496:G559" si="8">1463*F496^(-1.21)</f>
        <v>0.86621610320703091</v>
      </c>
    </row>
    <row r="497" spans="6:7">
      <c r="F497">
        <v>466</v>
      </c>
      <c r="G497" s="9">
        <f t="shared" si="8"/>
        <v>0.86396742254912307</v>
      </c>
    </row>
    <row r="498" spans="6:7">
      <c r="F498">
        <v>467</v>
      </c>
      <c r="G498" s="9">
        <f t="shared" si="8"/>
        <v>0.86172938100441554</v>
      </c>
    </row>
    <row r="499" spans="6:7">
      <c r="F499">
        <v>468</v>
      </c>
      <c r="G499" s="9">
        <f t="shared" si="8"/>
        <v>0.85950190561589701</v>
      </c>
    </row>
    <row r="500" spans="6:7">
      <c r="F500">
        <v>469</v>
      </c>
      <c r="G500" s="9">
        <f t="shared" si="8"/>
        <v>0.85728492408131218</v>
      </c>
    </row>
    <row r="501" spans="6:7">
      <c r="F501">
        <v>470</v>
      </c>
      <c r="G501" s="9">
        <f t="shared" si="8"/>
        <v>0.85507836474590038</v>
      </c>
    </row>
    <row r="502" spans="6:7">
      <c r="F502">
        <v>471</v>
      </c>
      <c r="G502" s="9">
        <f t="shared" si="8"/>
        <v>0.85288215659524536</v>
      </c>
    </row>
    <row r="503" spans="6:7">
      <c r="F503">
        <v>472</v>
      </c>
      <c r="G503" s="9">
        <f t="shared" si="8"/>
        <v>0.85069622924819688</v>
      </c>
    </row>
    <row r="504" spans="6:7">
      <c r="F504">
        <v>473</v>
      </c>
      <c r="G504" s="9">
        <f t="shared" si="8"/>
        <v>0.84852051294990372</v>
      </c>
    </row>
    <row r="505" spans="6:7">
      <c r="F505">
        <v>474</v>
      </c>
      <c r="G505" s="9">
        <f t="shared" si="8"/>
        <v>0.84635493856492983</v>
      </c>
    </row>
    <row r="506" spans="6:7">
      <c r="F506">
        <v>475</v>
      </c>
      <c r="G506" s="9">
        <f t="shared" si="8"/>
        <v>0.84419943757046523</v>
      </c>
    </row>
    <row r="507" spans="6:7">
      <c r="F507">
        <v>476</v>
      </c>
      <c r="G507" s="9">
        <f t="shared" si="8"/>
        <v>0.8420539420496127</v>
      </c>
    </row>
    <row r="508" spans="6:7">
      <c r="F508">
        <v>477</v>
      </c>
      <c r="G508" s="9">
        <f t="shared" si="8"/>
        <v>0.83991838468478119</v>
      </c>
    </row>
    <row r="509" spans="6:7">
      <c r="F509">
        <v>478</v>
      </c>
      <c r="G509" s="9">
        <f t="shared" si="8"/>
        <v>0.83779269875114903</v>
      </c>
    </row>
    <row r="510" spans="6:7">
      <c r="F510">
        <v>479</v>
      </c>
      <c r="G510" s="9">
        <f t="shared" si="8"/>
        <v>0.83567681811022176</v>
      </c>
    </row>
    <row r="511" spans="6:7">
      <c r="F511">
        <v>480</v>
      </c>
      <c r="G511" s="9">
        <f t="shared" si="8"/>
        <v>0.83357067720346456</v>
      </c>
    </row>
    <row r="512" spans="6:7">
      <c r="F512">
        <v>481</v>
      </c>
      <c r="G512" s="9">
        <f t="shared" si="8"/>
        <v>0.83147421104602814</v>
      </c>
    </row>
    <row r="513" spans="6:7">
      <c r="F513">
        <v>482</v>
      </c>
      <c r="G513" s="9">
        <f t="shared" si="8"/>
        <v>0.8293873552205433</v>
      </c>
    </row>
    <row r="514" spans="6:7">
      <c r="F514">
        <v>483</v>
      </c>
      <c r="G514" s="9">
        <f t="shared" si="8"/>
        <v>0.82731004587100399</v>
      </c>
    </row>
    <row r="515" spans="6:7">
      <c r="F515">
        <v>484</v>
      </c>
      <c r="G515" s="9">
        <f t="shared" si="8"/>
        <v>0.8252422196967244</v>
      </c>
    </row>
    <row r="516" spans="6:7">
      <c r="F516">
        <v>485</v>
      </c>
      <c r="G516" s="9">
        <f t="shared" si="8"/>
        <v>0.82318381394637874</v>
      </c>
    </row>
    <row r="517" spans="6:7">
      <c r="F517">
        <v>486</v>
      </c>
      <c r="G517" s="9">
        <f t="shared" si="8"/>
        <v>0.82113476641210659</v>
      </c>
    </row>
    <row r="518" spans="6:7">
      <c r="F518">
        <v>487</v>
      </c>
      <c r="G518" s="9">
        <f t="shared" si="8"/>
        <v>0.81909501542370389</v>
      </c>
    </row>
    <row r="519" spans="6:7">
      <c r="F519">
        <v>488</v>
      </c>
      <c r="G519" s="9">
        <f t="shared" si="8"/>
        <v>0.81706449984288532</v>
      </c>
    </row>
    <row r="520" spans="6:7">
      <c r="F520">
        <v>489</v>
      </c>
      <c r="G520" s="9">
        <f t="shared" si="8"/>
        <v>0.81504315905761737</v>
      </c>
    </row>
    <row r="521" spans="6:7">
      <c r="F521">
        <v>490</v>
      </c>
      <c r="G521" s="9">
        <f t="shared" si="8"/>
        <v>0.81303093297652307</v>
      </c>
    </row>
    <row r="522" spans="6:7">
      <c r="F522">
        <v>491</v>
      </c>
      <c r="G522" s="9">
        <f t="shared" si="8"/>
        <v>0.8110277620233548</v>
      </c>
    </row>
    <row r="523" spans="6:7">
      <c r="F523">
        <v>492</v>
      </c>
      <c r="G523" s="9">
        <f t="shared" si="8"/>
        <v>0.80903358713155116</v>
      </c>
    </row>
    <row r="524" spans="6:7">
      <c r="F524">
        <v>493</v>
      </c>
      <c r="G524" s="9">
        <f t="shared" si="8"/>
        <v>0.80704834973884032</v>
      </c>
    </row>
    <row r="525" spans="6:7">
      <c r="F525">
        <v>494</v>
      </c>
      <c r="G525" s="9">
        <f t="shared" si="8"/>
        <v>0.80507199178192967</v>
      </c>
    </row>
    <row r="526" spans="6:7">
      <c r="F526">
        <v>495</v>
      </c>
      <c r="G526" s="9">
        <f t="shared" si="8"/>
        <v>0.80310445569125333</v>
      </c>
    </row>
    <row r="527" spans="6:7">
      <c r="F527">
        <v>496</v>
      </c>
      <c r="G527" s="9">
        <f t="shared" si="8"/>
        <v>0.80114568438578471</v>
      </c>
    </row>
    <row r="528" spans="6:7">
      <c r="F528">
        <v>497</v>
      </c>
      <c r="G528" s="9">
        <f t="shared" si="8"/>
        <v>0.7991956212679201</v>
      </c>
    </row>
    <row r="529" spans="6:7">
      <c r="F529">
        <v>498</v>
      </c>
      <c r="G529" s="9">
        <f t="shared" si="8"/>
        <v>0.79725421021842013</v>
      </c>
    </row>
    <row r="530" spans="6:7">
      <c r="F530">
        <v>499</v>
      </c>
      <c r="G530" s="9">
        <f t="shared" si="8"/>
        <v>0.7953213955914149</v>
      </c>
    </row>
    <row r="531" spans="6:7">
      <c r="F531">
        <v>500</v>
      </c>
      <c r="G531" s="9">
        <f t="shared" si="8"/>
        <v>0.79339712220947733</v>
      </c>
    </row>
    <row r="532" spans="6:7">
      <c r="F532">
        <v>501</v>
      </c>
      <c r="G532" s="9">
        <f t="shared" si="8"/>
        <v>0.79148133535874654</v>
      </c>
    </row>
    <row r="533" spans="6:7">
      <c r="F533">
        <v>502</v>
      </c>
      <c r="G533" s="9">
        <f t="shared" si="8"/>
        <v>0.789573980784123</v>
      </c>
    </row>
    <row r="534" spans="6:7">
      <c r="F534">
        <v>503</v>
      </c>
      <c r="G534" s="9">
        <f t="shared" si="8"/>
        <v>0.7876750046845139</v>
      </c>
    </row>
    <row r="535" spans="6:7">
      <c r="F535">
        <v>504</v>
      </c>
      <c r="G535" s="9">
        <f t="shared" si="8"/>
        <v>0.78578435370814381</v>
      </c>
    </row>
    <row r="536" spans="6:7">
      <c r="F536">
        <v>505</v>
      </c>
      <c r="G536" s="9">
        <f t="shared" si="8"/>
        <v>0.78390197494791869</v>
      </c>
    </row>
    <row r="537" spans="6:7">
      <c r="F537">
        <v>506</v>
      </c>
      <c r="G537" s="9">
        <f t="shared" si="8"/>
        <v>0.78202781593684778</v>
      </c>
    </row>
    <row r="538" spans="6:7">
      <c r="F538">
        <v>507</v>
      </c>
      <c r="G538" s="9">
        <f t="shared" si="8"/>
        <v>0.78016182464352291</v>
      </c>
    </row>
    <row r="539" spans="6:7">
      <c r="F539">
        <v>508</v>
      </c>
      <c r="G539" s="9">
        <f t="shared" si="8"/>
        <v>0.77830394946765236</v>
      </c>
    </row>
    <row r="540" spans="6:7">
      <c r="F540">
        <v>509</v>
      </c>
      <c r="G540" s="9">
        <f t="shared" si="8"/>
        <v>0.7764541392356481</v>
      </c>
    </row>
    <row r="541" spans="6:7">
      <c r="F541">
        <v>510</v>
      </c>
      <c r="G541" s="9">
        <f t="shared" si="8"/>
        <v>0.77461234319626715</v>
      </c>
    </row>
    <row r="542" spans="6:7">
      <c r="F542">
        <v>511</v>
      </c>
      <c r="G542" s="9">
        <f t="shared" si="8"/>
        <v>0.77277851101630735</v>
      </c>
    </row>
    <row r="543" spans="6:7">
      <c r="F543">
        <v>512</v>
      </c>
      <c r="G543" s="9">
        <f t="shared" si="8"/>
        <v>0.77095259277635608</v>
      </c>
    </row>
    <row r="544" spans="6:7">
      <c r="F544">
        <v>513</v>
      </c>
      <c r="G544" s="9">
        <f t="shared" si="8"/>
        <v>0.76913453896658512</v>
      </c>
    </row>
    <row r="545" spans="6:7">
      <c r="F545">
        <v>514</v>
      </c>
      <c r="G545" s="9">
        <f t="shared" si="8"/>
        <v>0.76732430048260003</v>
      </c>
    </row>
    <row r="546" spans="6:7">
      <c r="F546">
        <v>515</v>
      </c>
      <c r="G546" s="9">
        <f t="shared" si="8"/>
        <v>0.76552182862134466</v>
      </c>
    </row>
    <row r="547" spans="6:7">
      <c r="F547">
        <v>516</v>
      </c>
      <c r="G547" s="9">
        <f t="shared" si="8"/>
        <v>0.76372707507704285</v>
      </c>
    </row>
    <row r="548" spans="6:7">
      <c r="F548">
        <v>517</v>
      </c>
      <c r="G548" s="9">
        <f t="shared" si="8"/>
        <v>0.76193999193720041</v>
      </c>
    </row>
    <row r="549" spans="6:7">
      <c r="F549">
        <v>518</v>
      </c>
      <c r="G549" s="9">
        <f t="shared" si="8"/>
        <v>0.7601605316786485</v>
      </c>
    </row>
    <row r="550" spans="6:7">
      <c r="F550">
        <v>519</v>
      </c>
      <c r="G550" s="9">
        <f t="shared" si="8"/>
        <v>0.75838864716363563</v>
      </c>
    </row>
    <row r="551" spans="6:7">
      <c r="F551">
        <v>520</v>
      </c>
      <c r="G551" s="9">
        <f t="shared" si="8"/>
        <v>0.75662429163596712</v>
      </c>
    </row>
    <row r="552" spans="6:7">
      <c r="F552">
        <v>521</v>
      </c>
      <c r="G552" s="9">
        <f t="shared" si="8"/>
        <v>0.75486741871719309</v>
      </c>
    </row>
    <row r="553" spans="6:7">
      <c r="F553">
        <v>522</v>
      </c>
      <c r="G553" s="9">
        <f t="shared" si="8"/>
        <v>0.75311798240283512</v>
      </c>
    </row>
    <row r="554" spans="6:7">
      <c r="F554">
        <v>523</v>
      </c>
      <c r="G554" s="9">
        <f t="shared" si="8"/>
        <v>0.75137593705866446</v>
      </c>
    </row>
    <row r="555" spans="6:7">
      <c r="F555">
        <v>524</v>
      </c>
      <c r="G555" s="9">
        <f t="shared" si="8"/>
        <v>0.74964123741701794</v>
      </c>
    </row>
    <row r="556" spans="6:7">
      <c r="F556">
        <v>525</v>
      </c>
      <c r="G556" s="9">
        <f t="shared" si="8"/>
        <v>0.7479138385731644</v>
      </c>
    </row>
    <row r="557" spans="6:7">
      <c r="F557">
        <v>526</v>
      </c>
      <c r="G557" s="9">
        <f t="shared" si="8"/>
        <v>0.74619369598171004</v>
      </c>
    </row>
    <row r="558" spans="6:7">
      <c r="F558">
        <v>527</v>
      </c>
      <c r="G558" s="9">
        <f t="shared" si="8"/>
        <v>0.7444807654530462</v>
      </c>
    </row>
    <row r="559" spans="6:7">
      <c r="F559">
        <v>528</v>
      </c>
      <c r="G559" s="9">
        <f t="shared" si="8"/>
        <v>0.74277500314983813</v>
      </c>
    </row>
    <row r="560" spans="6:7">
      <c r="F560">
        <v>529</v>
      </c>
      <c r="G560" s="9">
        <f t="shared" ref="G560:G594" si="9">1463*F560^(-1.21)</f>
        <v>0.74107636558355738</v>
      </c>
    </row>
    <row r="561" spans="6:7">
      <c r="F561">
        <v>530</v>
      </c>
      <c r="G561" s="9">
        <f t="shared" si="9"/>
        <v>0.73938480961105402</v>
      </c>
    </row>
    <row r="562" spans="6:7">
      <c r="F562">
        <v>531</v>
      </c>
      <c r="G562" s="9">
        <f t="shared" si="9"/>
        <v>0.73770029243116819</v>
      </c>
    </row>
    <row r="563" spans="6:7">
      <c r="F563">
        <v>532</v>
      </c>
      <c r="G563" s="9">
        <f t="shared" si="9"/>
        <v>0.73602277158138174</v>
      </c>
    </row>
    <row r="564" spans="6:7">
      <c r="F564">
        <v>533</v>
      </c>
      <c r="G564" s="9">
        <f t="shared" si="9"/>
        <v>0.73435220493450826</v>
      </c>
    </row>
    <row r="565" spans="6:7">
      <c r="F565">
        <v>534</v>
      </c>
      <c r="G565" s="9">
        <f t="shared" si="9"/>
        <v>0.73268855069542105</v>
      </c>
    </row>
    <row r="566" spans="6:7">
      <c r="F566">
        <v>535</v>
      </c>
      <c r="G566" s="9">
        <f t="shared" si="9"/>
        <v>0.7310317673978235</v>
      </c>
    </row>
    <row r="567" spans="6:7">
      <c r="F567">
        <v>536</v>
      </c>
      <c r="G567" s="9">
        <f t="shared" si="9"/>
        <v>0.72938181390104939</v>
      </c>
    </row>
    <row r="568" spans="6:7">
      <c r="F568">
        <v>537</v>
      </c>
      <c r="G568" s="9">
        <f t="shared" si="9"/>
        <v>0.72773864938690669</v>
      </c>
    </row>
    <row r="569" spans="6:7">
      <c r="F569">
        <v>538</v>
      </c>
      <c r="G569" s="9">
        <f t="shared" si="9"/>
        <v>0.72610223335655555</v>
      </c>
    </row>
    <row r="570" spans="6:7">
      <c r="F570">
        <v>539</v>
      </c>
      <c r="G570" s="9">
        <f t="shared" si="9"/>
        <v>0.7244725256274186</v>
      </c>
    </row>
    <row r="571" spans="6:7">
      <c r="F571">
        <v>540</v>
      </c>
      <c r="G571" s="9">
        <f t="shared" si="9"/>
        <v>0.72284948633013679</v>
      </c>
    </row>
    <row r="572" spans="6:7">
      <c r="F572">
        <v>541</v>
      </c>
      <c r="G572" s="9">
        <f t="shared" si="9"/>
        <v>0.72123307590554586</v>
      </c>
    </row>
    <row r="573" spans="6:7">
      <c r="F573">
        <v>542</v>
      </c>
      <c r="G573" s="9">
        <f t="shared" si="9"/>
        <v>0.71962325510169878</v>
      </c>
    </row>
    <row r="574" spans="6:7">
      <c r="F574">
        <v>543</v>
      </c>
      <c r="G574" s="9">
        <f t="shared" si="9"/>
        <v>0.71801998497092223</v>
      </c>
    </row>
    <row r="575" spans="6:7">
      <c r="F575">
        <v>544</v>
      </c>
      <c r="G575" s="9">
        <f t="shared" si="9"/>
        <v>0.71642322686689719</v>
      </c>
    </row>
    <row r="576" spans="6:7">
      <c r="F576">
        <v>545</v>
      </c>
      <c r="G576" s="9">
        <f t="shared" si="9"/>
        <v>0.71483294244178008</v>
      </c>
    </row>
    <row r="577" spans="6:7">
      <c r="F577">
        <v>546</v>
      </c>
      <c r="G577" s="9">
        <f t="shared" si="9"/>
        <v>0.71324909364335698</v>
      </c>
    </row>
    <row r="578" spans="6:7">
      <c r="F578">
        <v>547</v>
      </c>
      <c r="G578" s="9">
        <f t="shared" si="9"/>
        <v>0.71167164271222982</v>
      </c>
    </row>
    <row r="579" spans="6:7">
      <c r="F579">
        <v>548</v>
      </c>
      <c r="G579" s="9">
        <f t="shared" si="9"/>
        <v>0.71010055217902701</v>
      </c>
    </row>
    <row r="580" spans="6:7">
      <c r="F580">
        <v>549</v>
      </c>
      <c r="G580" s="9">
        <f t="shared" si="9"/>
        <v>0.70853578486165769</v>
      </c>
    </row>
    <row r="581" spans="6:7">
      <c r="F581">
        <v>550</v>
      </c>
      <c r="G581" s="9">
        <f t="shared" si="9"/>
        <v>0.70697730386258806</v>
      </c>
    </row>
    <row r="582" spans="6:7">
      <c r="F582">
        <v>551</v>
      </c>
      <c r="G582" s="9">
        <f t="shared" si="9"/>
        <v>0.7054250725661505</v>
      </c>
    </row>
    <row r="583" spans="6:7">
      <c r="F583">
        <v>552</v>
      </c>
      <c r="G583" s="9">
        <f t="shared" si="9"/>
        <v>0.70387905463588907</v>
      </c>
    </row>
    <row r="584" spans="6:7">
      <c r="F584">
        <v>553</v>
      </c>
      <c r="G584" s="9">
        <f t="shared" si="9"/>
        <v>0.70233921401191923</v>
      </c>
    </row>
    <row r="585" spans="6:7">
      <c r="F585">
        <v>554</v>
      </c>
      <c r="G585" s="9">
        <f t="shared" si="9"/>
        <v>0.70080551490833842</v>
      </c>
    </row>
    <row r="586" spans="6:7">
      <c r="F586">
        <v>555</v>
      </c>
      <c r="G586" s="9">
        <f t="shared" si="9"/>
        <v>0.69927792181064896</v>
      </c>
    </row>
    <row r="587" spans="6:7">
      <c r="F587">
        <v>556</v>
      </c>
      <c r="G587" s="9">
        <f t="shared" si="9"/>
        <v>0.69775639947321311</v>
      </c>
    </row>
    <row r="588" spans="6:7">
      <c r="F588">
        <v>557</v>
      </c>
      <c r="G588" s="9">
        <f t="shared" si="9"/>
        <v>0.69624091291674495</v>
      </c>
    </row>
    <row r="589" spans="6:7">
      <c r="F589">
        <v>558</v>
      </c>
      <c r="G589" s="9">
        <f t="shared" si="9"/>
        <v>0.6947314274258205</v>
      </c>
    </row>
    <row r="590" spans="6:7">
      <c r="F590">
        <v>559</v>
      </c>
      <c r="G590" s="9">
        <f t="shared" si="9"/>
        <v>0.69322790854641558</v>
      </c>
    </row>
    <row r="591" spans="6:7">
      <c r="F591">
        <v>560</v>
      </c>
      <c r="G591" s="9">
        <f t="shared" si="9"/>
        <v>0.69173032208348129</v>
      </c>
    </row>
    <row r="592" spans="6:7">
      <c r="F592">
        <v>561</v>
      </c>
      <c r="G592" s="9">
        <f t="shared" si="9"/>
        <v>0.69023863409853581</v>
      </c>
    </row>
    <row r="593" spans="6:7">
      <c r="F593">
        <v>562</v>
      </c>
      <c r="G593" s="9">
        <f t="shared" si="9"/>
        <v>0.68875281090728369</v>
      </c>
    </row>
    <row r="594" spans="6:7">
      <c r="F594">
        <v>563</v>
      </c>
      <c r="G594" s="9">
        <f t="shared" si="9"/>
        <v>0.68727281907726856</v>
      </c>
    </row>
  </sheetData>
  <sheetCalcPr fullCalcOnLoad="1"/>
  <phoneticPr fontId="5" type="noConversion"/>
  <pageMargins left="0.7" right="0.7" top="0.75" bottom="0.75" header="0.3" footer="0.3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aguaclara</dc:creator>
  <cp:lastModifiedBy>Max Petersen</cp:lastModifiedBy>
  <dcterms:created xsi:type="dcterms:W3CDTF">2011-07-26T13:26:16Z</dcterms:created>
  <dcterms:modified xsi:type="dcterms:W3CDTF">2011-08-10T19:51:10Z</dcterms:modified>
</cp:coreProperties>
</file>